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Users\ehernandez\Desktop\Seguimiento 2026\"/>
    </mc:Choice>
  </mc:AlternateContent>
  <xr:revisionPtr revIDLastSave="0" documentId="13_ncr:1_{F8F4C56E-C630-4A95-8673-D853E7181E57}" xr6:coauthVersionLast="36" xr6:coauthVersionMax="47" xr10:uidLastSave="{00000000-0000-0000-0000-000000000000}"/>
  <bookViews>
    <workbookView xWindow="0" yWindow="0" windowWidth="23040" windowHeight="10284" tabRatio="564"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<sst xmlns="http://schemas.openxmlformats.org/spreadsheetml/2006/main" count="10008" uniqueCount="2280">
  <si>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</si>
  <si>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</si>
  <si>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</si>
  <si>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</si>
  <si>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</si>
  <si>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</si>
  <si>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</si>
  <si>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</si>
  <si>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</si>
  <si>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</si>
  <si>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</si>
  <si>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</si>
  <si>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</si>
  <si>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</si>
  <si>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</si>
  <si>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</si>
  <si>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</si>
  <si>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</si>
  <si>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</si>
  <si>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</si>
  <si>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</si>
  <si>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</si>
  <si>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</si>
  <si>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</si>
  <si>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</si>
  <si>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</si>
  <si>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</si>
  <si>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</si>
  <si>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</si>
  <si>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</si>
  <si>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</si>
  <si>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</si>
  <si>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</si>
  <si>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</si>
  <si>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</si>
  <si>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</si>
  <si>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</si>
  <si>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</si>
  <si>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</si>
  <si>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</si>
  <si>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</si>
  <si>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</si>
  <si>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</si>
  <si>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</si>
  <si>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</si>
  <si>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</si>
  <si>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</si>
  <si>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</si>
  <si>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</si>
  <si>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</si>
  <si>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</si>
  <si>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</si>
  <si>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</si>
  <si>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</si>
  <si>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</si>
  <si>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</si>
  <si>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</si>
  <si>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</si>
  <si>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</si>
  <si>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</si>
  <si>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</si>
  <si>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</si>
  <si>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</si>
  <si>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</si>
  <si>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</si>
  <si>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</si>
  <si>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</si>
  <si>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</si>
  <si>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</si>
  <si>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</si>
  <si>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</si>
  <si>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</si>
  <si>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</si>
  <si>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</si>
  <si>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</si>
  <si>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</si>
  <si>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</si>
  <si>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</si>
  <si>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</si>
  <si>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</si>
  <si>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</si>
  <si>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</si>
  <si>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</si>
  <si>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</si>
  <si>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</si>
  <si>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</si>
  <si>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</si>
  <si>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</si>
  <si>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</si>
  <si>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</si>
  <si>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</si>
  <si>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</si>
  <si>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</si>
  <si>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</si>
  <si>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</si>
  <si>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</si>
  <si>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</si>
  <si>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</si>
  <si>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</si>
  <si>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</si>
  <si>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</si>
  <si>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</si>
  <si>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</si>
  <si>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</si>
  <si>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</si>
  <si>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</si>
  <si>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</si>
  <si>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</si>
  <si>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</si>
  <si>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</si>
  <si>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</si>
  <si>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</si>
  <si>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</si>
  <si>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</si>
  <si>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</si>
  <si>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</si>
  <si>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</si>
  <si>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</si>
  <si>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</si>
  <si>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</si>
  <si>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</si>
  <si>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</si>
  <si>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</si>
  <si>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</si>
  <si>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</si>
  <si>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</si>
  <si>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</si>
  <si>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</si>
  <si>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</si>
  <si>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</si>
  <si>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</si>
  <si>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</si>
  <si>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</si>
  <si>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</si>
  <si>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</si>
  <si>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</si>
  <si>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</si>
  <si>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</si>
  <si>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</si>
  <si>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</si>
  <si>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</si>
  <si>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</si>
  <si>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</si>
  <si>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</si>
  <si>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</si>
  <si>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</si>
  <si>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</si>
  <si>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</si>
  <si>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</si>
  <si>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</si>
  <si>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</si>
  <si>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</si>
  <si>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</si>
  <si>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</si>
  <si>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</si>
  <si>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</si>
  <si>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</si>
  <si>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</si>
  <si>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</si>
  <si>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</si>
  <si>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</si>
  <si>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</si>
  <si>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</si>
  <si>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</si>
  <si>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</si>
  <si>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</si>
  <si>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</si>
  <si>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</si>
  <si>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</si>
  <si>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</si>
  <si>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</si>
  <si>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</si>
  <si>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</si>
  <si>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</si>
  <si>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</si>
  <si>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</si>
  <si>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</si>
  <si>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</si>
  <si>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</si>
  <si>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</si>
  <si>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</si>
  <si>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</si>
  <si>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</si>
  <si>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</si>
  <si>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</si>
  <si>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</si>
  <si>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</si>
  <si>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</si>
  <si>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</si>
  <si>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</si>
  <si>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</si>
  <si>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</si>
  <si>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</si>
  <si>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</si>
  <si>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</si>
  <si>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</si>
  <si>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</si>
  <si>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</si>
  <si>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</si>
  <si>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</si>
  <si>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</si>
  <si>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</si>
  <si>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</si>
  <si>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</si>
  <si>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</si>
  <si>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</si>
  <si>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</si>
  <si>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</si>
  <si>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</si>
  <si>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</si>
  <si>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</si>
  <si>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</si>
  <si>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</si>
  <si>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</si>
  <si>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</si>
  <si>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</si>
  <si>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</si>
  <si>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</si>
  <si>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</si>
  <si>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</si>
  <si>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</si>
  <si>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</si>
  <si>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</si>
  <si>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</si>
  <si>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</si>
  <si>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</si>
  <si>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</si>
  <si>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</si>
  <si>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</si>
  <si>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</si>
  <si>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</si>
  <si>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</si>
  <si>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</si>
  <si>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</si>
  <si>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</si>
  <si>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</si>
  <si>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</si>
  <si>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</si>
  <si>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</si>
  <si>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</si>
  <si>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</si>
  <si>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</si>
  <si>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</si>
  <si>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</si>
  <si>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</si>
  <si>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</si>
  <si>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</si>
  <si>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</si>
  <si>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</si>
  <si>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</si>
  <si>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</si>
  <si>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</si>
  <si>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</si>
  <si>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</si>
  <si>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</si>
  <si>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</si>
  <si>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</si>
  <si>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</si>
  <si>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</si>
  <si>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</si>
  <si>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</si>
  <si>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</si>
  <si>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</si>
  <si>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</si>
  <si>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</si>
  <si>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</si>
  <si>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</si>
  <si>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</si>
  <si>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</si>
  <si>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</si>
  <si>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</si>
  <si>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</si>
  <si>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</si>
  <si>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</si>
  <si>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</si>
  <si>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</si>
  <si>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</si>
  <si>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</si>
  <si>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</si>
  <si>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</si>
  <si>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</si>
  <si>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</si>
  <si>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</si>
  <si>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</si>
  <si>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</si>
  <si>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</si>
  <si>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</si>
  <si>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</si>
  <si>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</si>
  <si>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</si>
  <si>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</si>
  <si>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</si>
  <si>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</si>
  <si>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</si>
  <si>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</si>
  <si>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</si>
  <si>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</si>
  <si>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</si>
  <si>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</si>
  <si>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</si>
  <si>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</si>
  <si>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</si>
  <si>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</si>
  <si>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</si>
  <si>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</si>
  <si>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</si>
  <si>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</si>
  <si>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</si>
  <si>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</si>
  <si>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</si>
  <si>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</si>
  <si>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</si>
  <si>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</si>
  <si>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</si>
  <si>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</si>
  <si>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</si>
  <si>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</si>
  <si>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</si>
  <si>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</si>
  <si>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</si>
  <si>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</si>
  <si>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</si>
  <si>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</si>
  <si>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</si>
  <si>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</si>
  <si>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</si>
  <si>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</si>
  <si>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</si>
  <si>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</si>
  <si>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</si>
  <si>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</si>
  <si>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</si>
  <si>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</si>
  <si>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</si>
  <si>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</si>
  <si>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</si>
  <si>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</si>
  <si>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</si>
  <si>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</si>
  <si>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</si>
  <si>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</si>
  <si>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</si>
  <si>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</si>
  <si>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</si>
  <si>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</si>
  <si>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</si>
  <si>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</si>
  <si>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</si>
  <si>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</si>
  <si>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</si>
  <si>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</si>
  <si>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</si>
  <si>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</si>
  <si>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</si>
  <si>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</si>
  <si>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</si>
  <si>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</si>
  <si>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</si>
  <si>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</si>
  <si>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</si>
  <si>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</si>
  <si>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</si>
  <si>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</si>
  <si>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</si>
  <si>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</si>
  <si>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</si>
  <si>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</si>
  <si>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</si>
  <si>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</si>
  <si>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</si>
  <si>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</si>
  <si>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</si>
  <si>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</si>
  <si>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</si>
  <si>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</si>
  <si>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</si>
  <si>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</si>
  <si>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</si>
  <si>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</si>
  <si>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</si>
  <si>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</si>
  <si>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</si>
  <si>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</si>
  <si>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</si>
  <si>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</si>
  <si>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</si>
  <si>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</si>
  <si>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</si>
  <si>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</si>
  <si>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</si>
  <si>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</si>
  <si>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</si>
  <si>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</si>
  <si>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</si>
  <si>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</si>
  <si>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</si>
  <si>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</si>
  <si>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</si>
  <si>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</si>
  <si>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</si>
  <si>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</si>
  <si>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</si>
  <si>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</si>
  <si>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</si>
  <si>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</si>
  <si>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</si>
  <si>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</si>
  <si>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</si>
  <si>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</si>
  <si>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</si>
  <si>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</si>
  <si>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</si>
  <si>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</si>
  <si>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</si>
  <si>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</si>
  <si>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</si>
  <si>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</si>
  <si>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</si>
  <si>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</si>
  <si>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</si>
  <si>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</si>
  <si>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</si>
  <si>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</si>
  <si>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</si>
  <si>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</si>
  <si>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</si>
  <si>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</si>
  <si>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</si>
  <si>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</si>
  <si>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</si>
  <si>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</si>
  <si>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</si>
  <si>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</si>
  <si>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</si>
  <si>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</si>
  <si>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</si>
  <si>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</si>
  <si>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</si>
  <si>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</si>
  <si>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</si>
  <si>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</si>
  <si>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</si>
  <si>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</si>
  <si>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</si>
  <si>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</si>
  <si>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</si>
  <si>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</si>
  <si>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</si>
  <si>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</si>
  <si>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</si>
  <si>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</si>
  <si>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</si>
  <si>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</si>
  <si>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</si>
  <si>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</si>
  <si>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</si>
  <si>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</si>
  <si>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</si>
  <si>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</si>
  <si>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</si>
  <si>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</si>
  <si>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</si>
  <si>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</si>
  <si>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</si>
  <si>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</si>
  <si>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</si>
  <si>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</si>
  <si>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</si>
  <si>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</si>
  <si>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</si>
  <si>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</si>
  <si>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</si>
  <si>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</si>
  <si>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</si>
  <si>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</si>
  <si>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</si>
  <si>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</si>
  <si>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</si>
  <si>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</si>
  <si>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</si>
  <si>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</si>
  <si>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</si>
  <si>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</si>
  <si>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</si>
  <si>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</si>
  <si>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</si>
  <si>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</si>
  <si>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</si>
  <si>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</si>
  <si>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</si>
  <si>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</si>
  <si>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</si>
  <si>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</si>
  <si>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</si>
  <si>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</si>
  <si>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</si>
  <si>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</si>
  <si>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</si>
  <si>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</si>
  <si>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</si>
  <si>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</si>
  <si>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</si>
  <si>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</si>
  <si>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</si>
  <si>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</si>
  <si>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</si>
  <si>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</si>
  <si>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</si>
  <si>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</si>
  <si>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</si>
  <si>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</si>
  <si>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</si>
  <si>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</si>
  <si>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</si>
  <si>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</si>
  <si>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</si>
  <si>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</si>
  <si>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</si>
  <si>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</si>
  <si>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</si>
  <si>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</si>
  <si>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</si>
  <si>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</si>
  <si>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</si>
  <si>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</si>
  <si>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</si>
  <si>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</si>
  <si>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</si>
  <si>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</si>
  <si>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</si>
  <si>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</si>
  <si>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</si>
  <si>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</si>
  <si>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</si>
  <si>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</si>
  <si>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</si>
  <si>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</si>
  <si>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</si>
  <si>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</si>
  <si>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</si>
  <si>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</si>
  <si>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</si>
  <si>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</si>
  <si>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</si>
  <si>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</si>
  <si>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</si>
  <si>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</si>
  <si>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</si>
  <si>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</si>
  <si>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</si>
  <si>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</si>
  <si>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</si>
  <si>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</si>
  <si>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</si>
  <si>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</si>
  <si>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</si>
  <si>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</si>
  <si>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</si>
  <si>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</si>
  <si>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</si>
  <si>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</si>
  <si>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</si>
  <si>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</si>
  <si>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</si>
  <si>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</si>
  <si>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</si>
  <si>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</si>
  <si>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</si>
  <si>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</si>
  <si>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</si>
  <si>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</si>
  <si>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</si>
  <si>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</si>
  <si>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</si>
  <si>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</si>
  <si>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</si>
  <si>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</si>
  <si>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</si>
  <si>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</si>
  <si>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</si>
  <si>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</si>
  <si>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</si>
  <si>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</si>
  <si>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</si>
  <si>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</si>
  <si>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</si>
  <si>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</si>
  <si>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</si>
  <si>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</si>
  <si>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</si>
  <si>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</si>
  <si>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</si>
  <si>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</si>
  <si>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</si>
  <si>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</si>
  <si>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</si>
  <si>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</si>
  <si>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</si>
  <si>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</si>
  <si>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</si>
  <si>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</si>
  <si>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</si>
  <si>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</si>
  <si>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</si>
  <si>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</si>
  <si>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</si>
  <si>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</si>
  <si>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</si>
  <si>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</si>
  <si>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</si>
  <si>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</si>
  <si>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</si>
  <si>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</si>
  <si>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</si>
  <si>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</si>
  <si>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</si>
  <si>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</si>
  <si>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</si>
  <si>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</si>
  <si>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</si>
  <si>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</si>
  <si>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</si>
  <si>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</si>
  <si>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</si>
  <si>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</si>
  <si>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</si>
  <si>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</si>
  <si>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</si>
  <si>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</si>
  <si>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</si>
  <si>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</si>
  <si>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</si>
  <si>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</si>
  <si>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</si>
  <si>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</si>
  <si>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</si>
  <si>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</si>
  <si>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</si>
  <si>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</si>
  <si>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</si>
  <si>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</si>
  <si>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</si>
  <si>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</si>
  <si>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</si>
  <si>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</si>
  <si>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</si>
  <si>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</si>
  <si>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</si>
  <si>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</si>
  <si>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</si>
  <si>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</si>
  <si>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</si>
  <si>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</si>
  <si>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</si>
  <si>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</si>
  <si>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</si>
  <si>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</si>
  <si>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</si>
  <si>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</si>
  <si>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</si>
  <si>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</si>
  <si>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</si>
  <si>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</si>
  <si>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</si>
  <si>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</si>
  <si>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</si>
  <si>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</si>
  <si>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</si>
  <si>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</si>
  <si>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</si>
  <si>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</si>
  <si>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</si>
  <si>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</si>
  <si>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</si>
  <si>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</si>
  <si>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</si>
  <si>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</si>
  <si>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</si>
  <si>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</si>
  <si>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</si>
  <si>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</si>
  <si>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</si>
  <si>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</si>
  <si>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</si>
  <si>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</si>
  <si>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</si>
  <si>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</si>
  <si>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</si>
  <si>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</si>
  <si>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</si>
  <si>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</si>
  <si>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</si>
  <si>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</si>
  <si>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</si>
  <si>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</si>
  <si>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</si>
  <si>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</si>
  <si>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</si>
  <si>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</si>
  <si>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</si>
  <si>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</si>
  <si>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</si>
  <si>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</si>
  <si>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</si>
  <si>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</si>
  <si>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</si>
  <si>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</si>
  <si>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</si>
  <si>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</si>
  <si>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</si>
  <si>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</si>
  <si>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</si>
  <si>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</si>
  <si>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</si>
  <si>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</si>
  <si>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</si>
  <si>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</si>
  <si>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</si>
  <si>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</si>
  <si>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</si>
  <si>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</si>
  <si>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</si>
  <si>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</si>
  <si>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</si>
  <si>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</si>
  <si>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</si>
  <si>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</si>
  <si>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</si>
  <si>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</si>
  <si>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</si>
  <si>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</si>
  <si>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</si>
  <si>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</si>
  <si>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</si>
  <si>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</si>
  <si>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</si>
  <si>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</si>
  <si>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</si>
  <si>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</si>
  <si>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</si>
  <si>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</si>
  <si>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</si>
  <si>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</si>
  <si>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</si>
  <si>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</si>
  <si>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</si>
  <si>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</si>
  <si>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</si>
  <si>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</si>
  <si>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</si>
  <si>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</si>
  <si>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</si>
  <si>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</si>
  <si>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</si>
  <si>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</si>
  <si>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</si>
  <si>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</si>
  <si>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</si>
  <si>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</si>
  <si>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</si>
  <si>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</si>
  <si>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</si>
  <si>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</si>
  <si>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</si>
  <si>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</si>
  <si>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</si>
  <si>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</si>
  <si>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</si>
  <si>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</si>
  <si>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</si>
  <si>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</si>
  <si>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</si>
  <si>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</si>
  <si>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</si>
  <si>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</si>
  <si>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</si>
  <si>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</si>
  <si>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</si>
  <si>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</si>
  <si>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</si>
  <si>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</si>
  <si>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</si>
  <si>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</si>
  <si>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</si>
  <si>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</si>
  <si>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</si>
  <si>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</si>
  <si>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</si>
  <si>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</si>
  <si>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</si>
  <si>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</si>
  <si>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</si>
  <si>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</si>
  <si>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</si>
  <si>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</si>
  <si>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</si>
  <si>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</si>
  <si>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</si>
  <si>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</si>
  <si>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</si>
  <si>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</si>
  <si>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</si>
  <si>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</si>
  <si>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</si>
  <si>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</si>
  <si>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</si>
  <si>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</si>
  <si>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</si>
  <si>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</si>
  <si>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</si>
  <si>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</si>
  <si>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</si>
  <si>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</si>
  <si>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</si>
  <si>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</si>
  <si>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</si>
  <si>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</si>
  <si>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</si>
  <si>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</si>
  <si>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</si>
  <si>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</si>
  <si>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</si>
  <si>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</si>
  <si>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</si>
  <si>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</si>
  <si>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</si>
  <si>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</si>
  <si>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</si>
  <si>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</si>
  <si>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</si>
  <si>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</si>
  <si>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</si>
  <si>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</si>
  <si>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</si>
  <si>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</si>
  <si>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</si>
  <si>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</si>
  <si>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</si>
  <si>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</si>
  <si>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</si>
  <si>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</si>
  <si>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</si>
  <si>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</si>
  <si>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</si>
  <si>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</si>
  <si>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</si>
  <si>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</si>
  <si>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</si>
  <si>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</si>
  <si>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</si>
  <si>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</si>
  <si>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</si>
  <si>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</si>
  <si>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</si>
  <si>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</si>
  <si>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</si>
  <si>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</si>
  <si>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</si>
  <si>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</si>
  <si>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</si>
  <si>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</si>
  <si>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</si>
  <si>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</si>
  <si>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</si>
  <si>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</si>
  <si>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</si>
  <si>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</si>
  <si>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</si>
  <si>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</si>
  <si>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</si>
  <si>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</si>
  <si>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</si>
  <si>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</si>
  <si>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</si>
  <si>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</si>
  <si>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</si>
  <si>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</si>
  <si>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</si>
  <si>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</si>
  <si>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</si>
  <si>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</si>
  <si>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</si>
  <si>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</si>
  <si>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</si>
  <si>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</si>
  <si>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</si>
  <si>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</si>
  <si>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</si>
  <si>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</si>
  <si>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</si>
  <si>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</si>
  <si>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</si>
  <si>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</si>
  <si>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</si>
  <si>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</si>
  <si>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</si>
  <si>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</si>
  <si>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</si>
  <si>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</si>
  <si>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</si>
  <si>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</si>
  <si>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</si>
  <si>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</si>
  <si>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</si>
  <si>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</si>
  <si>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</si>
  <si>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</si>
  <si>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</si>
  <si>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</si>
  <si>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</si>
  <si>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</si>
  <si>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</si>
  <si>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</si>
  <si>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</si>
  <si>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</si>
  <si>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</si>
  <si>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</si>
  <si>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</si>
  <si>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</si>
  <si>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</si>
  <si>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</si>
  <si>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</si>
  <si>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</si>
  <si>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</si>
  <si>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</si>
  <si>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</si>
  <si>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</si>
  <si>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</si>
  <si>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</si>
  <si>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</si>
  <si>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</si>
  <si>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</si>
  <si>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</si>
  <si>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</si>
  <si>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</si>
  <si>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</si>
  <si>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</si>
  <si>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</si>
  <si>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</si>
  <si>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</si>
  <si>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</si>
  <si>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</si>
  <si>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</si>
  <si>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</si>
  <si>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</si>
  <si>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</si>
  <si>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</si>
  <si>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</si>
  <si>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</si>
  <si>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</si>
  <si>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</si>
  <si>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</si>
  <si>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</si>
  <si>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</si>
  <si>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</si>
  <si>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</si>
  <si>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</si>
  <si>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</si>
  <si>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</si>
  <si>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</si>
  <si>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</si>
  <si>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</si>
  <si>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</si>
  <si>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</si>
  <si>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</si>
  <si>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</si>
  <si>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</si>
  <si>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</si>
  <si>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</si>
  <si>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</si>
  <si>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</si>
  <si>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</si>
  <si>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</si>
  <si>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</si>
  <si>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</si>
  <si>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</si>
  <si>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</si>
  <si>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</si>
  <si>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</si>
  <si>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</si>
  <si>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</si>
  <si>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</si>
  <si>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</si>
  <si>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</si>
  <si>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</si>
  <si>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</si>
  <si>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</si>
  <si>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</si>
  <si>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</si>
  <si>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</si>
  <si>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</si>
  <si>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</si>
  <si>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</si>
  <si>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</si>
  <si>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</si>
  <si>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</si>
  <si>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</si>
  <si>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</si>
  <si>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</si>
  <si>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</si>
  <si>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</si>
  <si>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</si>
  <si>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</si>
  <si>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</si>
  <si>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</si>
  <si>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</si>
  <si>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</si>
  <si>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</si>
  <si>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</si>
  <si>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</si>
  <si>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</si>
  <si>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</si>
  <si>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</si>
  <si>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</si>
  <si>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</si>
  <si>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</si>
  <si>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</si>
  <si>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</si>
  <si>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</si>
  <si>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</si>
  <si>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</si>
  <si>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</si>
  <si>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</si>
  <si>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</si>
  <si>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</si>
  <si>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</si>
  <si>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</si>
  <si>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</si>
  <si>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</si>
  <si>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</si>
  <si>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</si>
  <si>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</si>
  <si>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</si>
  <si>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</si>
  <si>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</si>
  <si>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</si>
  <si>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</si>
  <si>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</si>
  <si>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</si>
  <si>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</si>
  <si>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</si>
  <si>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</si>
  <si>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</si>
  <si>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</si>
  <si>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</si>
  <si>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</si>
  <si>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</si>
  <si>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</si>
  <si>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</si>
  <si>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</si>
  <si>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</si>
  <si>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</si>
  <si>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</si>
  <si>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</si>
  <si>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</si>
  <si>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</si>
  <si>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</si>
  <si>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</si>
  <si>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</si>
  <si>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</si>
  <si>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</si>
  <si>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</si>
  <si>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</si>
  <si>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</si>
  <si>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</si>
  <si>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</si>
  <si>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</si>
  <si>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</si>
  <si>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</si>
  <si>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</si>
  <si>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</si>
  <si>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</si>
  <si>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</si>
  <si>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</si>
  <si>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</si>
  <si>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</si>
  <si>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</si>
  <si>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</si>
  <si>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</si>
  <si>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</si>
  <si>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</si>
  <si>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</si>
  <si>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</si>
  <si>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</si>
  <si>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</si>
  <si>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</si>
  <si>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</si>
  <si>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</si>
  <si>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</si>
  <si>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</si>
  <si>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</si>
  <si>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</si>
  <si>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</si>
  <si>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</si>
  <si>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</si>
  <si>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</si>
  <si>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</si>
  <si>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</si>
  <si>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</si>
  <si>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</si>
  <si>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</si>
  <si>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</si>
  <si>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</si>
  <si>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</si>
  <si>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</si>
  <si>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</si>
  <si>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</si>
  <si>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</si>
  <si>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</si>
  <si>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</si>
  <si>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</si>
  <si>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</si>
  <si>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</si>
  <si>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</si>
  <si>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</si>
  <si>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</si>
  <si>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</si>
  <si>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</si>
  <si>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</si>
  <si>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</si>
  <si>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</si>
  <si>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</si>
  <si>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</si>
  <si>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</si>
  <si>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</si>
  <si>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</si>
  <si>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</si>
  <si>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</si>
  <si>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</si>
  <si>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</si>
  <si>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</si>
  <si>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</si>
  <si>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</si>
  <si>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</si>
  <si>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</si>
  <si>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</si>
  <si>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</si>
  <si>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</si>
  <si>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</si>
  <si>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</si>
  <si>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</si>
  <si>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</si>
  <si>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</si>
  <si>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</si>
  <si>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</si>
  <si>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</si>
  <si>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</si>
  <si>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</si>
  <si>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</si>
  <si>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</si>
  <si>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</si>
  <si>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</si>
  <si>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</si>
  <si>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</si>
  <si>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</si>
  <si>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</si>
  <si>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</si>
  <si>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</si>
  <si>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</si>
  <si>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</si>
  <si>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</si>
  <si>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</si>
  <si>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</si>
  <si>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</si>
  <si>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</si>
  <si>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</si>
  <si>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</si>
  <si>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</si>
  <si>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</si>
  <si>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</si>
  <si>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</si>
  <si>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</si>
  <si>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</si>
  <si>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</si>
  <si>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</si>
  <si>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</si>
  <si>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</si>
  <si>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</si>
  <si>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</si>
  <si>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</si>
  <si>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</si>
  <si>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</si>
  <si>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</si>
  <si>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</si>
  <si>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</si>
  <si>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</si>
  <si>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</si>
  <si>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</si>
  <si>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</si>
  <si>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</si>
  <si>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</si>
  <si>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</si>
  <si>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</si>
  <si>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</si>
  <si>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</si>
  <si>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</si>
  <si>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</si>
  <si>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</si>
  <si>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</si>
  <si>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</si>
  <si>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</si>
  <si>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</si>
  <si>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</si>
  <si>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</si>
  <si>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</si>
  <si>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</si>
  <si>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</si>
  <si>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</si>
  <si>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</si>
  <si>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</si>
  <si>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</si>
  <si>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</si>
  <si>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</si>
  <si>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</si>
  <si>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</si>
  <si>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</si>
  <si>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</si>
  <si>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</si>
  <si>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</si>
  <si>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</si>
  <si>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</si>
  <si>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</si>
  <si>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</si>
  <si>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</si>
  <si>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</si>
  <si>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</si>
  <si>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</si>
  <si>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</si>
  <si>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</si>
  <si>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</si>
  <si>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</si>
  <si>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</si>
  <si>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</si>
  <si>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</si>
  <si>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</si>
  <si>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</si>
  <si>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</si>
  <si>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</si>
  <si>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</si>
  <si>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</si>
  <si>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</si>
  <si>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</si>
  <si>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</si>
  <si>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</si>
  <si>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</si>
  <si>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</si>
  <si>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</si>
  <si>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</si>
  <si>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</si>
  <si>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</si>
  <si>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</si>
  <si>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</si>
  <si>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</si>
  <si>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</si>
  <si>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</si>
  <si>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</si>
  <si>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</si>
  <si>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</si>
  <si>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</si>
  <si>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</si>
  <si>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</si>
  <si>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</si>
  <si>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</si>
  <si>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</si>
  <si>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</si>
  <si>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</si>
  <si>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</si>
  <si>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</si>
  <si>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</si>
  <si>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</si>
  <si>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</si>
  <si>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</si>
  <si>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</si>
  <si>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</si>
  <si>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</si>
  <si>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</si>
  <si>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</si>
  <si>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</si>
  <si>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</si>
  <si>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</si>
  <si>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</si>
  <si>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</si>
  <si>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</si>
  <si>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</si>
  <si>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</si>
  <si>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</si>
  <si>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</si>
  <si>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</si>
  <si>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</si>
  <si>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</si>
  <si>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</si>
  <si>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</si>
  <si>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</si>
  <si>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</si>
  <si>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</si>
  <si>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</si>
  <si>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</si>
  <si>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</si>
  <si>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</si>
  <si>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</si>
  <si>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</si>
  <si>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</si>
  <si>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</si>
  <si>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</si>
  <si>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</si>
  <si>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</si>
  <si>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</si>
  <si>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</si>
  <si>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</si>
  <si>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</si>
  <si>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</si>
  <si>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</si>
  <si>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</si>
  <si>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</si>
  <si>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</si>
  <si>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</si>
  <si>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</si>
  <si>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</si>
  <si>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</si>
  <si>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</si>
  <si>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</si>
  <si>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</si>
  <si>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</si>
  <si>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</si>
  <si>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</si>
  <si>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</si>
  <si>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</si>
  <si>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</si>
  <si>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</si>
  <si>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</si>
  <si>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</si>
  <si>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</si>
  <si>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</si>
  <si>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</si>
  <si>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</si>
  <si>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</si>
  <si>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</si>
  <si>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</si>
  <si>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</si>
  <si>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</si>
  <si>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</si>
  <si>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</si>
  <si>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</si>
  <si>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</si>
  <si>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</si>
  <si>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</si>
  <si>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</si>
  <si>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</si>
  <si>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</si>
  <si>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</si>
  <si>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</si>
  <si>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</si>
  <si>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</si>
  <si>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</si>
  <si>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</si>
  <si>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</si>
  <si>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</si>
  <si>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</si>
  <si>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</si>
  <si>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</si>
  <si>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</si>
  <si>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</si>
  <si>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</si>
  <si>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</si>
  <si>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</si>
  <si>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</si>
  <si>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</si>
  <si>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</si>
  <si>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</si>
  <si>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</si>
  <si>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</si>
  <si>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</si>
  <si>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</si>
  <si>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</si>
  <si>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</si>
  <si>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</si>
  <si>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</si>
  <si>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</si>
  <si>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</si>
  <si>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</si>
  <si>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</si>
  <si>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</si>
  <si>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</si>
  <si>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</si>
  <si>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</si>
  <si>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</si>
  <si>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</si>
  <si>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</si>
  <si>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</si>
  <si>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</si>
  <si>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</si>
  <si>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</si>
  <si>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</si>
  <si>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</si>
  <si>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</si>
  <si>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</si>
  <si>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</si>
  <si>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</si>
  <si>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</si>
  <si>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</si>
  <si>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</si>
  <si>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</si>
  <si>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</si>
  <si>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</si>
  <si>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</si>
  <si>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</si>
  <si>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</si>
  <si>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</si>
  <si>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</si>
  <si>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</si>
  <si>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</si>
  <si>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</si>
  <si>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</si>
  <si>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</si>
  <si>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</si>
  <si>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</si>
  <si>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</si>
  <si>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</si>
  <si>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</si>
  <si>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</si>
  <si>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</si>
  <si>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</si>
  <si>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</si>
  <si>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</si>
  <si>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</si>
  <si>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</si>
  <si>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</si>
  <si>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</si>
  <si>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</si>
  <si>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</si>
  <si>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</si>
  <si>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</si>
  <si>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</si>
  <si>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</si>
  <si>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</si>
  <si>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</si>
  <si>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</si>
  <si>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</si>
  <si>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</si>
  <si>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</si>
  <si>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</si>
  <si>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</si>
  <si>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</si>
  <si>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</si>
  <si>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</si>
  <si>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</si>
  <si>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</si>
  <si>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</si>
  <si>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</si>
  <si>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</si>
  <si>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</si>
  <si>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</si>
  <si>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</si>
  <si>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</si>
  <si>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</si>
  <si>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</si>
  <si>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</si>
  <si>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</si>
  <si>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</si>
  <si>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</si>
  <si>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</si>
  <si>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</si>
  <si>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</si>
  <si>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</si>
  <si>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</si>
  <si>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</si>
  <si>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</si>
  <si>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</si>
  <si>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</si>
  <si>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</si>
  <si>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</si>
  <si>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</si>
  <si>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</si>
  <si>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</si>
  <si>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</si>
  <si>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</si>
  <si>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</si>
  <si>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</si>
  <si>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</si>
  <si>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</si>
  <si>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</si>
  <si>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</si>
  <si>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</si>
  <si>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</si>
  <si>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</si>
  <si>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</si>
  <si>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</si>
  <si>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</si>
  <si>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</si>
  <si>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</si>
  <si>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</si>
  <si>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</si>
  <si>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</si>
  <si>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</si>
  <si>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</si>
  <si>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</si>
  <si>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</si>
  <si>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</si>
  <si>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</si>
  <si>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</si>
  <si>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</si>
  <si>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</si>
  <si>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</si>
  <si>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</si>
  <si>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</si>
  <si>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</si>
  <si>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</si>
  <si>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</si>
  <si>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</si>
  <si>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</si>
  <si>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</si>
  <si>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</si>
  <si>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</si>
  <si>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</si>
  <si>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</si>
  <si>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</si>
  <si>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</si>
  <si>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</si>
  <si>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</si>
  <si>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</si>
  <si>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</si>
  <si>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</si>
  <si>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</si>
  <si>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</si>
  <si>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</si>
  <si>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</si>
  <si>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</si>
  <si>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</si>
  <si>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</si>
  <si>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</si>
  <si>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</si>
  <si>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</si>
  <si>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</si>
  <si>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</si>
  <si>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</si>
  <si>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</si>
  <si>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</si>
  <si>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</si>
  <si>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</si>
  <si>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</si>
  <si>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</si>
  <si>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</si>
  <si>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</si>
  <si>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</si>
  <si>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</si>
  <si>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</si>
  <si>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</si>
  <si>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</si>
  <si>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</si>
  <si>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</si>
  <si>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</si>
  <si>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</si>
  <si>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</si>
  <si>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</si>
  <si>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</si>
  <si>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</si>
  <si>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</si>
  <si>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</si>
  <si>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</si>
  <si>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</si>
  <si>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</si>
  <si>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</si>
  <si>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</si>
  <si>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</si>
  <si>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</si>
  <si>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</si>
  <si>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</si>
  <si>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</si>
  <si>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</si>
  <si>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</si>
  <si>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</si>
  <si>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</si>
  <si>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</si>
  <si>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</si>
  <si>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</si>
  <si>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</si>
  <si>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</si>
  <si>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</si>
  <si>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</si>
  <si>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</si>
  <si>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</si>
  <si>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</si>
  <si>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</si>
  <si>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</si>
  <si>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</si>
  <si>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</si>
  <si>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</si>
  <si>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</si>
  <si>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</si>
  <si>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</si>
  <si>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</si>
  <si>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</si>
  <si>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</si>
  <si>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</si>
  <si>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</si>
  <si>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</si>
  <si>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</si>
  <si>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</si>
  <si>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</si>
  <si>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</si>
  <si>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</si>
  <si>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</si>
  <si>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</si>
  <si>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</si>
  <si>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</si>
  <si>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</si>
  <si>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</si>
  <si>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</si>
  <si>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</si>
  <si>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</si>
  <si>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</si>
  <si>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</si>
  <si>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</si>
  <si>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</si>
  <si>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</si>
  <si>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</si>
  <si>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</si>
  <si>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</si>
  <si>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</si>
  <si>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</si>
  <si>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</si>
  <si>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</si>
  <si>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</si>
  <si>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</si>
  <si>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</si>
  <si>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</si>
  <si>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</si>
  <si>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</si>
  <si>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</si>
  <si>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</si>
  <si>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</si>
  <si>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</si>
  <si>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</si>
  <si>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</si>
  <si>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</si>
  <si>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</si>
  <si>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</si>
  <si>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</si>
  <si>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</si>
  <si>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</si>
  <si>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</si>
  <si>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</si>
  <si>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</si>
  <si>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</si>
  <si>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</si>
  <si>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</si>
  <si>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</si>
  <si>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</si>
  <si>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</si>
  <si>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</si>
  <si>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</si>
  <si>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</si>
  <si>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</si>
  <si>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</si>
  <si>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</si>
  <si>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</si>
  <si>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</si>
  <si>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</si>
  <si>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</si>
  <si>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</si>
  <si>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</si>
  <si>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</si>
  <si>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</si>
  <si>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</si>
  <si>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</si>
  <si>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</si>
  <si>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</si>
  <si>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</si>
  <si>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</si>
  <si>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</si>
  <si>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</si>
  <si>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</si>
  <si>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</si>
  <si>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</si>
  <si>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</si>
  <si>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</si>
  <si>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</si>
  <si>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</si>
  <si>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</si>
  <si>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</si>
  <si>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</si>
  <si>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</si>
  <si>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</si>
  <si>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</si>
  <si>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</si>
  <si>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</si>
  <si>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</si>
  <si>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</si>
  <si>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</si>
  <si>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</si>
  <si>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</si>
  <si>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</si>
  <si>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</si>
  <si>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</si>
  <si>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</si>
  <si>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</si>
  <si>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</si>
  <si>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</si>
  <si>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</si>
  <si>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</si>
  <si>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</si>
  <si>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</si>
  <si>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</si>
  <si>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</si>
  <si>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</si>
  <si>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</si>
  <si>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</si>
  <si>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</si>
  <si>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</si>
  <si>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</si>
  <si>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</si>
  <si>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</si>
  <si>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</si>
  <si>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</si>
  <si>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</si>
  <si>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</si>
  <si>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</si>
  <si>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</si>
  <si>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</si>
  <si>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</si>
  <si>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</si>
  <si>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</si>
  <si>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</si>
  <si>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</si>
  <si>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</si>
  <si>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</si>
  <si>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</si>
  <si>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</si>
  <si>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</si>
  <si>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</si>
  <si>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</si>
  <si>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</si>
  <si>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</si>
  <si>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</si>
  <si>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</si>
  <si>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</si>
  <si>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</si>
  <si>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</si>
  <si>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</si>
  <si>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</si>
  <si>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</si>
  <si>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</si>
  <si>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</si>
  <si>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</si>
  <si>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</si>
  <si>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</si>
  <si>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</si>
  <si>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</si>
  <si>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</si>
  <si>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</si>
  <si>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</si>
  <si>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</si>
  <si>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</si>
  <si>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</si>
  <si>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</si>
  <si>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</si>
  <si>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</si>
  <si>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</si>
  <si>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</si>
  <si>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</si>
  <si>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</si>
  <si>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</si>
  <si>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</si>
  <si>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</si>
  <si>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</si>
  <si>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</si>
  <si>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</si>
  <si>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</si>
  <si>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</si>
  <si>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</si>
  <si>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</si>
  <si>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</si>
  <si>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</si>
  <si>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</si>
  <si>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</si>
  <si>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</si>
  <si>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</si>
  <si>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</si>
  <si>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</si>
  <si>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</si>
  <si>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</si>
  <si>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</si>
  <si>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</si>
  <si>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</si>
  <si>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</si>
  <si>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</si>
  <si>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</si>
  <si>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</si>
  <si>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</si>
  <si>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</si>
  <si>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</si>
  <si>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</si>
  <si>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</si>
  <si>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</si>
  <si>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</si>
  <si>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</si>
  <si>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</si>
  <si>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</si>
  <si>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</si>
  <si>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</si>
  <si>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</si>
  <si>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</si>
  <si>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</si>
  <si>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</si>
  <si>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</si>
  <si>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</si>
  <si>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</si>
  <si>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</si>
  <si>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</si>
  <si>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</si>
  <si>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</si>
  <si>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</si>
  <si>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</si>
  <si>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</si>
  <si>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</si>
  <si>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</si>
  <si>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</si>
  <si>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</si>
  <si>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</si>
  <si>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</si>
  <si>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</si>
  <si>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</si>
  <si>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</si>
  <si>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</si>
  <si>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</si>
  <si>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</si>
  <si>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</si>
  <si>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</si>
  <si>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</si>
  <si>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</si>
  <si>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</si>
  <si>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</si>
  <si>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</si>
  <si>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</si>
  <si>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</si>
  <si>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</si>
  <si>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</si>
  <si>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</si>
  <si>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</si>
  <si>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</si>
  <si>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</si>
  <si>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</si>
  <si>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</si>
  <si>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</si>
  <si>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</si>
  <si>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</si>
  <si>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</si>
  <si>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</si>
  <si>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</si>
  <si>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</si>
  <si>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</si>
  <si>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</si>
  <si>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</si>
  <si>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</si>
  <si>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</si>
  <si>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</si>
  <si>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</si>
  <si>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</si>
  <si>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</si>
  <si>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</si>
  <si>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</si>
  <si>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</si>
  <si>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</si>
  <si>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</si>
  <si>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</si>
  <si>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</si>
  <si>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</si>
  <si>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</si>
  <si>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</si>
  <si>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</si>
  <si>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</si>
  <si>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</si>
  <si>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</si>
  <si>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</si>
  <si>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</si>
  <si>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</si>
  <si>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</si>
  <si>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</si>
  <si>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</si>
  <si>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</si>
  <si>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</si>
  <si>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</si>
  <si>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</si>
  <si>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</si>
  <si>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</si>
  <si>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</si>
  <si>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</si>
  <si>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</si>
  <si>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</si>
  <si>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</si>
  <si>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</si>
  <si>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</si>
  <si>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</si>
  <si>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</si>
  <si>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</si>
  <si>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</si>
  <si>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</si>
  <si>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</si>
  <si>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</si>
  <si>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</si>
  <si>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</si>
  <si>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</si>
  <si>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</si>
  <si>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</si>
  <si>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</si>
  <si>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</si>
  <si>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</si>
  <si>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</si>
  <si>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</si>
  <si>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</si>
  <si>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</si>
  <si>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</si>
  <si>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</si>
  <si>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</si>
  <si>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</si>
  <si>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</si>
  <si>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</si>
  <si>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</si>
  <si>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</si>
  <si>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</si>
  <si>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</si>
  <si>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</si>
  <si>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</si>
  <si>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</si>
  <si>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</si>
  <si>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</si>
  <si>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</si>
  <si>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</si>
  <si>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</si>
  <si>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</si>
  <si>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</si>
  <si>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</si>
  <si>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</si>
  <si>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</si>
  <si>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</si>
  <si>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</si>
  <si>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</si>
  <si>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</si>
  <si>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</si>
  <si>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</si>
  <si>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</si>
  <si>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</si>
  <si>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</si>
  <si>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</si>
  <si>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</si>
  <si>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</si>
  <si>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</si>
  <si>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</si>
  <si>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</si>
  <si>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</si>
  <si>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</si>
  <si>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</si>
  <si>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</si>
  <si>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</si>
  <si>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</si>
  <si>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</si>
  <si>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</si>
  <si>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</si>
  <si>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</si>
  <si>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</si>
  <si>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</si>
  <si>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</si>
  <si>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</si>
  <si>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</si>
  <si>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</si>
  <si>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</si>
  <si>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</si>
  <si>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</si>
  <si>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</si>
  <si>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</si>
  <si>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</si>
  <si>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</si>
  <si>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</si>
  <si>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</si>
  <si>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</si>
  <si>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</si>
  <si>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</si>
  <si>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</si>
  <si>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</si>
  <si>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</si>
  <si>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</si>
  <si>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</si>
  <si>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</si>
  <si>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</si>
  <si>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</si>
  <si>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</si>
  <si>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</si>
  <si>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</si>
  <si>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</si>
  <si>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</si>
  <si>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</si>
  <si>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</si>
  <si>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</si>
  <si>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</si>
  <si>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</si>
  <si>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</si>
  <si>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</si>
  <si>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</si>
  <si>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</si>
  <si>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</si>
  <si>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</si>
  <si>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</si>
  <si>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</si>
  <si>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</si>
  <si>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</si>
  <si>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</si>
  <si>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</si>
  <si>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</si>
  <si>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</si>
  <si>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</si>
  <si>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</si>
  <si>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</si>
  <si>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</si>
  <si>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</si>
  <si>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</si>
  <si>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</si>
  <si>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</si>
  <si>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</si>
  <si>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</si>
  <si>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</si>
  <si>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</si>
  <si>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</si>
  <si>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</si>
  <si>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</si>
  <si>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</si>
  <si>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</si>
  <si>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</si>
  <si>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</si>
  <si>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</si>
  <si>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</si>
  <si>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</si>
  <si>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</si>
  <si>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</si>
  <si>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</si>
  <si>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</si>
  <si>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</si>
  <si>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</si>
  <si>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</si>
  <si>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</si>
  <si>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</si>
  <si>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</si>
  <si>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</si>
  <si>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</si>
  <si>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</si>
  <si>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</si>
  <si>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</si>
  <si>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</si>
  <si>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</si>
  <si>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</si>
  <si>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</si>
  <si>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</si>
  <si>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</si>
  <si>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</si>
  <si>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</si>
  <si>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</si>
  <si>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</si>
  <si>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</si>
  <si>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</si>
  <si>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</si>
  <si>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</si>
  <si>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</si>
  <si>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</si>
  <si>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</si>
  <si>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</si>
  <si>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</si>
  <si>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</si>
  <si>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</si>
  <si>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</si>
  <si>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</si>
  <si>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</si>
  <si>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</si>
  <si>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</si>
  <si>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</si>
  <si>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</si>
  <si>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</si>
  <si>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</si>
  <si>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</si>
  <si>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</si>
  <si>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</si>
  <si>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</si>
  <si>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</si>
  <si>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</si>
  <si>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</si>
  <si>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</si>
  <si>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</si>
  <si>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</si>
  <si>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</si>
  <si>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</si>
  <si>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</si>
  <si>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</si>
  <si>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</si>
  <si>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</si>
  <si>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</si>
  <si>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</si>
  <si>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</si>
  <si>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</si>
  <si>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</si>
  <si>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</si>
  <si>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</si>
  <si>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</si>
  <si>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</si>
  <si>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</si>
  <si>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</si>
  <si>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</si>
  <si>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</si>
  <si>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</si>
  <si>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</si>
  <si>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</si>
  <si>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</si>
  <si>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</si>
  <si>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</si>
  <si>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</si>
  <si>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</si>
  <si>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</si>
  <si>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</si>
  <si>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</si>
  <si>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</si>
  <si>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</si>
  <si>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</si>
  <si>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</si>
  <si>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</si>
  <si>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</si>
  <si>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</si>
  <si>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</si>
  <si>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</si>
  <si>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</si>
  <si>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</si>
  <si>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</si>
  <si>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</si>
  <si>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</si>
  <si>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</si>
  <si>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</si>
  <si>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</si>
  <si>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</si>
  <si>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</si>
  <si>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</si>
  <si>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</si>
  <si>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</si>
  <si>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</si>
  <si>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</si>
  <si>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</si>
  <si>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</si>
  <si>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</si>
  <si>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</si>
  <si>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</si>
  <si>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</si>
  <si>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</si>
  <si>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</si>
  <si>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</si>
  <si>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</si>
  <si>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</si>
  <si>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</si>
  <si>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</si>
  <si>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</si>
  <si>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</si>
  <si>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</si>
  <si>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</si>
  <si>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</si>
  <si>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</si>
  <si>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</si>
  <si>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</si>
  <si>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</si>
  <si>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</si>
  <si>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</si>
  <si>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</si>
  <si>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</si>
  <si>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</si>
  <si>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</si>
  <si>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</si>
  <si>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</si>
  <si>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</si>
  <si>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</si>
  <si>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</si>
  <si>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</si>
  <si>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</si>
  <si>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</si>
  <si>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</si>
  <si>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</si>
  <si>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</si>
  <si>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</si>
  <si>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</si>
  <si>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</si>
  <si>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</si>
  <si>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</si>
  <si>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</si>
  <si>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</si>
  <si>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</si>
  <si>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</si>
  <si>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</si>
  <si>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</si>
  <si>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</si>
  <si>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</si>
  <si>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</si>
  <si>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</si>
  <si>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</si>
  <si>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</si>
  <si>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</si>
  <si>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</si>
  <si>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</si>
  <si>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</si>
  <si>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</si>
  <si>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</si>
  <si>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</si>
  <si>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</si>
  <si>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</si>
  <si>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</si>
  <si>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</si>
  <si>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</si>
  <si>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</si>
  <si>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</si>
  <si>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</si>
  <si>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</si>
  <si>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</si>
  <si>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</si>
  <si>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</si>
  <si>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</si>
  <si>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</si>
  <si>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</si>
  <si>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</si>
  <si>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</si>
  <si>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</si>
  <si>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</si>
  <si>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</si>
  <si>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</si>
  <si>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</si>
  <si>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</si>
  <si>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</si>
  <si>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</si>
  <si>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</si>
  <si>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</si>
  <si>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</si>
  <si>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</si>
  <si>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</si>
  <si>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</si>
  <si>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</si>
  <si>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</si>
  <si>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</si>
  <si>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</si>
  <si>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</si>
  <si>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</si>
  <si>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</si>
  <si>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</si>
  <si>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</si>
  <si>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</si>
  <si>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</si>
  <si>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</si>
  <si>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</si>
  <si>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Visita completa</t>
  </si>
  <si>
    <t xml:space="preserve">JOHN JEINNNER PALACIOS CORDOBA </t>
  </si>
  <si>
    <t>TECNOLOGO AGROFORESTAL</t>
  </si>
  <si>
    <t xml:space="preserve">CONTRATISTA </t>
  </si>
  <si>
    <t>SGAA</t>
  </si>
  <si>
    <t>negociosverdes@corpouraba.gov.co</t>
  </si>
  <si>
    <t>Por correo electronico</t>
  </si>
  <si>
    <t xml:space="preserve">JOHN JEINNER PALACIOS CORDOBA </t>
  </si>
  <si>
    <t>TECNOLOGIA AGROFORESTAL</t>
  </si>
  <si>
    <t>CONTRATISTA</t>
  </si>
  <si>
    <t>negociosverdes@corpouraba,gov.co</t>
  </si>
  <si>
    <t>Evidencia Documental</t>
  </si>
  <si>
    <t>Evidencia documental</t>
  </si>
  <si>
    <t>Falta fortalecer el proceso</t>
  </si>
  <si>
    <t xml:space="preserve">Visita completa </t>
  </si>
  <si>
    <t>Materiales reciclables y biodegradables</t>
  </si>
  <si>
    <t>existen procesos formales de encadenamiento comercial</t>
  </si>
  <si>
    <t>Existen procesos formales de encadenamiento comercial</t>
  </si>
  <si>
    <t>Manualidades La Abuela Marina / Luz Marina Negrete Diaz</t>
  </si>
  <si>
    <t>Luz Marina Negrete Diaz</t>
  </si>
  <si>
    <t>Barrio La Alborada, Calle 97 76B 15</t>
  </si>
  <si>
    <t>Macramet</t>
  </si>
  <si>
    <t>luzmarinanegretediaz@hotmail.com</t>
  </si>
  <si>
    <t>La Abuela Marina 2</t>
  </si>
  <si>
    <t>4769</t>
  </si>
  <si>
    <t>7°52´24,58"</t>
  </si>
  <si>
    <t>76°36´40,18"</t>
  </si>
  <si>
    <t xml:space="preserve">Artesanias elaborada con fribras naturales recicladas </t>
  </si>
  <si>
    <t xml:space="preserve">Cesteria con fibras naturales </t>
  </si>
  <si>
    <t>Desarrolla actividades orientadas a la creación y venta de artesanías elaboradas con fibras naturales recicladas, cestería y productos en macramé, como una alternativa sostenible que combina el trabajo manual, el aprovechamiento de materiales y la elaboración de piezas con valor cultural y funcional. Su actividad comercial se enfoca en la fabricación de artículos decorativos, accesorios y elementos de uso cotidiano, elaborados a partir de fibras naturales y materiales reutilizados, promoviendo la producción artesanal y el uso responsable de los recursos.
El proceso productivo se lleva a cabo de manera manual, mediante la recolección, clasificación, acondicionamiento y transformación de fibras naturales recicladas, que posteriormente son trabajadas con técnicas de tejido, anudado, entrelazado y armado para dar forma a canastos, cestas, accesorios y artículos decorativos en macramé. Cada producto es elaborado de forma cuidadosa, integrando diseño, creatividad y prácticas de aprovechamiento de materiales.
La actividad está dirigida a consumidores que prefieren productos artesanales, decorativos y sostenibles, elaborados con materiales naturales y reciclados. Su mercado incluye clientes locales, visitantes, compradores interesados en artículos para el hogar, accesorios y piezas artesanales con identidad propia, así como personas que valoran la producción manual y el consumo responsable.
La venta de los productos se realiza a través de canales directos como ferias artesanales, exhibiciones, pedidos personalizados, redes sociales y recomendaciones, lo que permite dar a conocer la oferta artesanal, ampliar la base de clientes y fortalecer la comercialización de productos con enfoque ambiental y valor agregado</t>
  </si>
  <si>
    <t>Manualidades La Abuela Marina dedicada a la elaboración y comercialización de artesanías elaboradas con fibras naturales recicladas, cestería y productos en macramé, mediante procesos manuales que integran creatividad, tradición y aprovechamiento sostenible de materiales. Su actividad económica se orienta a la transformación de fibras naturales y elementos reutilizables en artículos decorativos, utilitarios y de uso personal, con valor artesanal, cultural y ambiental.
A través de su labor, la unidad productiva promueve la fabricación de piezas hechas a mano como canastos, cestas, accesorios, elementos decorativos y otros productos artesanales, destacando el uso responsable de los recursos, la recuperación de materiales y la generación de productos con identidad propia, valor agregado y enfoque sostenible</t>
  </si>
  <si>
    <t>Aporta de manera positiva al ambiente al incentivar el uso de fibras naturales recicladas y materiales reutilizados en la elaboración de artesanías, cestería y productos en macramé, lo que permite reducir el consumo de insumos artificiales o de difícil degradación. Este modelo de producción contribuye al aprovechamiento responsable de los recursos disponibles, al reconocimiento del valor de los materiales naturales y a la implementación de procesos artesanales con enfoque sostenible.
Dentro de las buenas prácticas ambientales desarrolladas, se destaca el aprovechamiento de sobrantes y materiales recuperados para la elaboración de nuevas piezas, la priorización de fibras naturales como base de los productos, el manejo adecuado de los insumos y la disminución de residuos durante el proceso productivo. De igual forma, la unidad productiva emplea técnicas manuales de bajo requerimiento energético, promueve la fabricación de artículos resistentes y funcionales, y fortalece una cultura de uso consciente de los materiales, orientada a una producción responsable y respetuosa con el entorno natural.</t>
  </si>
  <si>
    <t>Esta labor contribuye a la preservación y transmisión de conocimientos tradicionales asociados al trabajo artesanal, promueve la valoración de los oficios manuales y fomenta alternativas de generación de ingresos sostenibles para las familias y comunidades del territorio.
Asimismo, la actividad favorece la apropiación de prácticas productivas responsables, el reconocimiento de la identidad cultural local y la dinamización de procesos económicos basados en el aprovechamiento de materiales naturales y reutilizables. De esta manera, la unidad productiva aporta al fortalecimiento de emprendimientos con enfoque social y ambiental, integrando sostenibilidad, cultura y desarrollo comunitario.
Dentro de las buenas prácticas sociales ejecutadas, la unidad productiva promueve el respeto por los saberes artesanales, la elaboración manual de productos con valor cultural, el consumo responsable y la comercialización de artículos que resaltan la identidad del territorio. Igualmente, impulsa la inclusión productiva, el intercambio de conocimientos, la valorización del trabajo artesanal y la generación de oportunidades económicas mediante una actividad que articula el aprovechamiento sostenible de los recursos con el bienestar social de la comunidad.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</si>
</sst>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4.5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5.7</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4.0952380952380958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3.75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abSelected="1" topLeftCell="A68" zoomScale="106" zoomScaleNormal="106" zoomScaleSheetLayoutView="85" workbookViewId="0">
      <selection activeCell="Y78" sqref="Y78"/>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6640625" style="1" customWidth="1"/>
    <col min="7" max="7" width="6.6640625" style="1" customWidth="1"/>
    <col min="8" max="8" width="10.6640625" style="1" customWidth="1"/>
    <col min="9" max="9" width="10.44140625" style="1" customWidth="1"/>
    <col min="10" max="10" width="2.6640625" style="1" customWidth="1"/>
    <col min="11" max="11" width="5.6640625" style="1" customWidth="1"/>
    <col min="12" max="12" width="6.33203125" style="1" customWidth="1"/>
    <col min="13" max="13" width="7.3320312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664062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2265</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133</v>
      </c>
      <c r="G10" s="413"/>
      <c r="H10" s="413"/>
      <c r="I10" s="414"/>
      <c r="J10" s="35"/>
      <c r="K10" s="147" t="s">
        <v>13</v>
      </c>
      <c r="L10" s="394" t="s">
        <v>14</v>
      </c>
      <c r="M10" s="394"/>
      <c r="N10" s="413" t="s">
        <v>134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700000000000003" customHeight="1">
      <c r="B12" s="163"/>
      <c r="C12" s="146" t="s">
        <v>15</v>
      </c>
      <c r="D12" s="394" t="s">
        <v>16</v>
      </c>
      <c r="E12" s="394"/>
      <c r="F12" s="413">
        <v>39296244</v>
      </c>
      <c r="G12" s="413"/>
      <c r="H12" s="413"/>
      <c r="I12" s="414"/>
      <c r="J12" s="35"/>
      <c r="K12" s="146" t="s">
        <v>17</v>
      </c>
      <c r="L12" s="401">
        <f>Z16</f>
        <v>2</v>
      </c>
      <c r="M12" s="402"/>
      <c r="N12" s="35"/>
      <c r="O12" s="146" t="s">
        <v>18</v>
      </c>
      <c r="P12" s="394" t="s">
        <v>19</v>
      </c>
      <c r="Q12" s="394"/>
      <c r="R12" s="391" t="s">
        <v>20</v>
      </c>
      <c r="S12" s="391"/>
      <c r="T12" s="392" t="s">
        <v>2271</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200000000000003"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30</v>
      </c>
      <c r="M16" s="152" t="str">
        <f>IF(F16="a. Si","Mes","")</f>
        <v>Mes</v>
      </c>
      <c r="N16" s="153" t="s">
        <v>1626</v>
      </c>
      <c r="O16" s="152" t="str">
        <f>IF(F16="a. Si","Año","")</f>
        <v>Año</v>
      </c>
      <c r="P16" s="145">
        <v>2025</v>
      </c>
      <c r="R16" s="400" t="str">
        <f>IF(F16="a. Si","Número de meses de constitución","")</f>
        <v>Número de meses de constitución</v>
      </c>
      <c r="S16" s="394"/>
      <c r="T16" s="394"/>
      <c r="U16" s="394"/>
      <c r="V16" s="154">
        <v>11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9</v>
      </c>
      <c r="Z16" s="5">
        <f>IF(Y16=0,0,IF(Y16=1,1,11-Y16))</f>
        <v>2</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2266</v>
      </c>
      <c r="H18" s="413"/>
      <c r="I18" s="413"/>
      <c r="J18" s="413"/>
      <c r="K18" s="413"/>
      <c r="L18" s="149" t="s">
        <v>28</v>
      </c>
      <c r="M18" s="394" t="s">
        <v>29</v>
      </c>
      <c r="N18" s="394"/>
      <c r="O18" s="413" t="s">
        <v>136</v>
      </c>
      <c r="P18" s="414"/>
      <c r="Q18" s="35"/>
      <c r="R18" s="400" t="s">
        <v>30</v>
      </c>
      <c r="S18" s="394"/>
      <c r="T18" s="395">
        <v>39296244</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2266</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2266</v>
      </c>
      <c r="H22" s="413"/>
      <c r="I22" s="413"/>
      <c r="J22" s="413"/>
      <c r="K22" s="413"/>
      <c r="L22" s="413"/>
      <c r="M22" s="413"/>
      <c r="N22" s="413"/>
      <c r="O22" s="413"/>
      <c r="P22" s="414"/>
      <c r="Q22" s="35"/>
      <c r="R22" s="400" t="s">
        <v>35</v>
      </c>
      <c r="S22" s="394"/>
      <c r="T22" s="395">
        <v>3128179602</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2267</v>
      </c>
      <c r="H24" s="413"/>
      <c r="I24" s="413"/>
      <c r="J24" s="413"/>
      <c r="K24" s="413"/>
      <c r="L24" s="413"/>
      <c r="M24" s="413"/>
      <c r="N24" s="413"/>
      <c r="O24" s="413"/>
      <c r="P24" s="414"/>
      <c r="Q24" s="35"/>
      <c r="R24" s="143" t="s">
        <v>38</v>
      </c>
      <c r="S24" s="394" t="s">
        <v>39</v>
      </c>
      <c r="T24" s="394"/>
      <c r="U24" s="490" t="s">
        <v>135</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258</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2269</v>
      </c>
      <c r="H28" s="498"/>
      <c r="I28" s="498"/>
      <c r="J28" s="498"/>
      <c r="K28" s="498"/>
      <c r="L28" s="498"/>
      <c r="M28" s="498"/>
      <c r="N28" s="498"/>
      <c r="O28" s="499"/>
      <c r="P28" s="172"/>
      <c r="Q28" s="143" t="s">
        <v>44</v>
      </c>
      <c r="R28" s="394" t="s">
        <v>45</v>
      </c>
      <c r="S28" s="394"/>
      <c r="T28" s="395">
        <v>3128179602</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t="s">
        <v>2270</v>
      </c>
      <c r="L32" s="378"/>
      <c r="M32" s="378"/>
      <c r="N32" s="378"/>
      <c r="O32" s="388" t="s">
        <v>2270</v>
      </c>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2274</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2277</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t="s">
        <v>2275</v>
      </c>
      <c r="I40" s="510"/>
      <c r="J40" s="510"/>
      <c r="K40" s="510"/>
      <c r="L40" s="510"/>
      <c r="M40" s="510" t="s">
        <v>2268</v>
      </c>
      <c r="N40" s="510"/>
      <c r="O40" s="510"/>
      <c r="P40" s="510"/>
      <c r="Q40" s="510"/>
      <c r="R40" s="510" t="s">
        <v>2124</v>
      </c>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45868</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45868</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2278</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135</v>
      </c>
      <c r="J52" s="181"/>
      <c r="K52" s="379" t="str">
        <f t="shared" ref="K52:K63" si="0">IF(I52="a. Si","Describa.",IF(I52="b. No","No Aplica",""))</f>
        <v>Describa.</v>
      </c>
      <c r="L52" s="379"/>
      <c r="M52" s="379"/>
      <c r="N52" s="379"/>
      <c r="O52" s="417" t="s">
        <v>2262</v>
      </c>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147</v>
      </c>
      <c r="J59" s="181"/>
      <c r="K59" s="379" t="str">
        <f t="shared" si="0"/>
        <v>No Aplica</v>
      </c>
      <c r="L59" s="379"/>
      <c r="M59" s="379"/>
      <c r="N59" s="379"/>
      <c r="O59" s="417"/>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153</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2279</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135</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2"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23</v>
      </c>
      <c r="G100" s="455"/>
      <c r="H100" s="455" t="s">
        <v>1615</v>
      </c>
      <c r="I100" s="455"/>
      <c r="J100" s="455">
        <v>2026</v>
      </c>
      <c r="K100" s="456"/>
      <c r="L100" s="171"/>
      <c r="M100" s="400" t="s">
        <v>113</v>
      </c>
      <c r="N100" s="394"/>
      <c r="O100" s="394"/>
      <c r="P100" s="460" t="s">
        <v>2253</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2251</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3102539786</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46196</v>
      </c>
      <c r="G114" s="437"/>
      <c r="H114" s="437"/>
      <c r="I114" s="437"/>
      <c r="J114" s="437"/>
      <c r="K114" s="437"/>
      <c r="L114" s="438" t="s">
        <v>124</v>
      </c>
      <c r="M114" s="438"/>
      <c r="N114" s="438"/>
      <c r="O114" s="439" t="s">
        <v>2253</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4140625" defaultRowHeight="13.8"/>
  <cols>
    <col min="1" max="1" width="7.6640625" style="60" bestFit="1" customWidth="1"/>
    <col min="2" max="2" width="35.3320312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33203125" style="60" customWidth="1"/>
    <col min="10" max="10" width="10.44140625" style="60" customWidth="1"/>
    <col min="11" max="11" width="12.3320312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7.6">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ht="27.6">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41.4">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ht="27.6">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ht="27.6">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view="pageBreakPreview" topLeftCell="A97" zoomScaleNormal="70" zoomScaleSheetLayoutView="100" workbookViewId="0">
      <selection activeCell="C12" sqref="C12:AF12"/>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33203125" style="7" customWidth="1"/>
    <col min="10" max="10" width="10.6640625" style="7" customWidth="1"/>
    <col min="11" max="11" width="9.3320312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33203125" style="7" customWidth="1"/>
    <col min="18" max="18" width="8.33203125" style="7" customWidth="1"/>
    <col min="19" max="19" width="20.6640625" style="7" customWidth="1"/>
    <col min="20" max="20" width="8.6640625" style="7" customWidth="1"/>
    <col min="21" max="21" width="9.5546875" style="7" customWidth="1"/>
    <col min="22" max="22" width="9" style="7" customWidth="1"/>
    <col min="23" max="23" width="8.44140625" style="7" customWidth="1"/>
    <col min="24" max="24" width="4.6640625" style="33" customWidth="1"/>
    <col min="25" max="25" width="5.6640625" style="33" customWidth="1"/>
    <col min="26" max="27" width="6.6640625" style="33" customWidth="1"/>
    <col min="28" max="28" width="6.33203125" style="33" customWidth="1"/>
    <col min="29" max="29" width="5.6640625" style="33" customWidth="1"/>
    <col min="30" max="30" width="10.33203125" style="7" customWidth="1"/>
    <col min="31" max="31" width="8.44140625" style="7" customWidth="1"/>
    <col min="32" max="32" width="19"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6640625" style="7" hidden="1" customWidth="1"/>
    <col min="72" max="72" width="11.44140625" style="7" hidden="1" customWidth="1"/>
    <col min="73" max="79" width="11.44140625" style="7" customWidth="1"/>
    <col min="80" max="16384" width="11.441406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23</v>
      </c>
      <c r="G7" s="455"/>
      <c r="H7" s="455" t="s">
        <v>1615</v>
      </c>
      <c r="I7" s="455"/>
      <c r="J7" s="455">
        <v>2026</v>
      </c>
      <c r="K7" s="456"/>
      <c r="L7" s="215"/>
      <c r="M7" s="663" t="s">
        <v>1378</v>
      </c>
      <c r="N7" s="664"/>
      <c r="O7" s="664"/>
      <c r="P7" s="676" t="s">
        <v>2247</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1696</v>
      </c>
      <c r="H9" s="397"/>
      <c r="I9" s="397"/>
      <c r="J9" s="397"/>
      <c r="K9" s="421"/>
      <c r="L9" s="35"/>
      <c r="M9" s="634" t="s">
        <v>1380</v>
      </c>
      <c r="N9" s="635"/>
      <c r="O9" s="635"/>
      <c r="P9" s="635"/>
      <c r="Q9" s="401" t="str">
        <f>VLOOKUP(G9,'Listas caracterización'!D2:F31,2,FALSE)</f>
        <v>Moda sostenible</v>
      </c>
      <c r="R9" s="401"/>
      <c r="S9" s="401"/>
      <c r="T9" s="401"/>
      <c r="U9" s="402"/>
      <c r="V9" s="35"/>
      <c r="W9" s="634" t="s">
        <v>1381</v>
      </c>
      <c r="X9" s="635"/>
      <c r="Y9" s="635"/>
      <c r="Z9" s="635"/>
      <c r="AA9" s="401" t="str">
        <f>VLOOKUP(Q9,'Listas caracterización'!E2:F31,2,FALSE)</f>
        <v>Ecoproductos industriales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2276</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2025</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 xml:space="preserve">Artesanias elaborada con fribras naturales recicladas </v>
      </c>
      <c r="D17" s="416"/>
      <c r="E17" s="416"/>
      <c r="F17" s="416"/>
      <c r="G17" s="636" t="s">
        <v>1547</v>
      </c>
      <c r="H17" s="636"/>
      <c r="I17" s="639">
        <v>15</v>
      </c>
      <c r="J17" s="639"/>
      <c r="K17" s="416" t="str">
        <f t="shared" ref="K17:K20" si="0">+G17</f>
        <v>Unidades</v>
      </c>
      <c r="L17" s="416"/>
      <c r="M17" s="637">
        <v>15</v>
      </c>
      <c r="N17" s="637"/>
      <c r="O17" s="638">
        <v>50000</v>
      </c>
      <c r="P17" s="638"/>
      <c r="Q17" s="202"/>
      <c r="R17" s="203"/>
      <c r="S17" s="204">
        <f>+M17*O17</f>
        <v>750000</v>
      </c>
      <c r="T17" s="638">
        <v>20000</v>
      </c>
      <c r="U17" s="638"/>
      <c r="V17" s="638">
        <v>5000</v>
      </c>
      <c r="W17" s="638"/>
      <c r="X17" s="638">
        <v>5000</v>
      </c>
      <c r="Y17" s="638"/>
      <c r="Z17" s="681">
        <f t="shared" ref="Z17:Z20" si="1">+T17+V17+X17</f>
        <v>30000</v>
      </c>
      <c r="AA17" s="681"/>
      <c r="AB17" s="205"/>
      <c r="AC17" s="203"/>
      <c r="AD17" s="203">
        <f>+Z17*M17</f>
        <v>450000</v>
      </c>
      <c r="AE17" s="203"/>
      <c r="AF17" s="207">
        <f>+S17-AD17</f>
        <v>300000</v>
      </c>
      <c r="AG17" s="218"/>
      <c r="AK17" s="25" t="e">
        <f>M17+M18+M19+M20+#REF!+#REF!+#REF!</f>
        <v>#REF!</v>
      </c>
      <c r="AL17" s="26" t="e">
        <f t="shared" ref="AL17:AL20" si="2">M17/$AK$17</f>
        <v>#REF!</v>
      </c>
      <c r="AM17" s="27">
        <f>O17-Z17</f>
        <v>20000</v>
      </c>
      <c r="AN17" s="27" t="e">
        <f t="shared" ref="AN17:AN20" si="3">AM17*AL17</f>
        <v>#REF!</v>
      </c>
      <c r="AO17" s="28">
        <f t="shared" ref="AO17:AO20" si="4">IFERROR(Z17/O17,0)</f>
        <v>0.6</v>
      </c>
      <c r="AP17" s="29">
        <f t="shared" ref="AP17:AP20" si="5">1-AO17</f>
        <v>0.4</v>
      </c>
      <c r="AQ17" s="30" t="e">
        <f t="shared" ref="AQ17:AQ20" si="6">AL17</f>
        <v>#REF!</v>
      </c>
      <c r="AR17" s="29" t="e">
        <f t="shared" ref="AR17:AR20" si="7">AP17*AQ17</f>
        <v>#REF!</v>
      </c>
      <c r="AS17" s="19"/>
      <c r="AV17" s="20"/>
    </row>
    <row r="18" spans="1:83" ht="30" customHeight="1">
      <c r="B18" s="217"/>
      <c r="C18" s="415" t="str">
        <f>'1. Inscripción'!H40</f>
        <v xml:space="preserve">Cesteria con fibras naturales </v>
      </c>
      <c r="D18" s="416"/>
      <c r="E18" s="416"/>
      <c r="F18" s="416"/>
      <c r="G18" s="636" t="s">
        <v>1547</v>
      </c>
      <c r="H18" s="636"/>
      <c r="I18" s="640">
        <v>8</v>
      </c>
      <c r="J18" s="640"/>
      <c r="K18" s="416" t="str">
        <f t="shared" si="0"/>
        <v>Unidades</v>
      </c>
      <c r="L18" s="416"/>
      <c r="M18" s="637">
        <v>8</v>
      </c>
      <c r="N18" s="637"/>
      <c r="O18" s="638">
        <v>35000</v>
      </c>
      <c r="P18" s="638"/>
      <c r="Q18" s="202"/>
      <c r="R18" s="203"/>
      <c r="S18" s="204">
        <f>+M18*O18</f>
        <v>280000</v>
      </c>
      <c r="T18" s="638">
        <v>15000</v>
      </c>
      <c r="U18" s="638"/>
      <c r="V18" s="638">
        <v>4000</v>
      </c>
      <c r="W18" s="638"/>
      <c r="X18" s="638">
        <v>3000</v>
      </c>
      <c r="Y18" s="638"/>
      <c r="Z18" s="681">
        <f t="shared" si="1"/>
        <v>22000</v>
      </c>
      <c r="AA18" s="681"/>
      <c r="AB18" s="205"/>
      <c r="AC18" s="203"/>
      <c r="AD18" s="203">
        <f t="shared" ref="AD18:AD20" si="8">+Z18*I18</f>
        <v>176000</v>
      </c>
      <c r="AE18" s="203"/>
      <c r="AF18" s="207">
        <f>+S18-AD18</f>
        <v>104000</v>
      </c>
      <c r="AG18" s="218"/>
      <c r="AK18" s="31"/>
      <c r="AL18" s="26" t="e">
        <f t="shared" si="2"/>
        <v>#REF!</v>
      </c>
      <c r="AM18" s="27">
        <f>O18-Z18</f>
        <v>13000</v>
      </c>
      <c r="AN18" s="27" t="e">
        <f t="shared" si="3"/>
        <v>#REF!</v>
      </c>
      <c r="AO18" s="28">
        <f t="shared" si="4"/>
        <v>0.62857142857142856</v>
      </c>
      <c r="AP18" s="29">
        <f t="shared" si="5"/>
        <v>0.37142857142857144</v>
      </c>
      <c r="AQ18" s="30" t="e">
        <f t="shared" si="6"/>
        <v>#REF!</v>
      </c>
      <c r="AR18" s="29" t="e">
        <f t="shared" si="7"/>
        <v>#REF!</v>
      </c>
      <c r="AS18" s="19"/>
      <c r="AV18" s="20"/>
    </row>
    <row r="19" spans="1:83" ht="30" customHeight="1">
      <c r="B19" s="217"/>
      <c r="C19" s="415" t="str">
        <f>'1. Inscripción'!M40</f>
        <v>Macramet</v>
      </c>
      <c r="D19" s="416"/>
      <c r="E19" s="416"/>
      <c r="F19" s="416"/>
      <c r="G19" s="636" t="s">
        <v>1547</v>
      </c>
      <c r="H19" s="636"/>
      <c r="I19" s="640">
        <v>5</v>
      </c>
      <c r="J19" s="640"/>
      <c r="K19" s="416" t="str">
        <f t="shared" si="0"/>
        <v>Unidades</v>
      </c>
      <c r="L19" s="416"/>
      <c r="M19" s="637">
        <v>5</v>
      </c>
      <c r="N19" s="637"/>
      <c r="O19" s="638">
        <v>70000</v>
      </c>
      <c r="P19" s="638"/>
      <c r="Q19" s="202"/>
      <c r="R19" s="203"/>
      <c r="S19" s="204">
        <f>+M19*O19</f>
        <v>350000</v>
      </c>
      <c r="T19" s="638">
        <v>20000</v>
      </c>
      <c r="U19" s="638"/>
      <c r="V19" s="638">
        <v>10000</v>
      </c>
      <c r="W19" s="638"/>
      <c r="X19" s="638">
        <v>10000</v>
      </c>
      <c r="Y19" s="638"/>
      <c r="Z19" s="681">
        <f t="shared" si="1"/>
        <v>40000</v>
      </c>
      <c r="AA19" s="681"/>
      <c r="AB19" s="205"/>
      <c r="AC19" s="203"/>
      <c r="AD19" s="203">
        <f t="shared" si="8"/>
        <v>200000</v>
      </c>
      <c r="AE19" s="203"/>
      <c r="AF19" s="207">
        <f>+S19-AD19</f>
        <v>150000</v>
      </c>
      <c r="AG19" s="218"/>
      <c r="AK19" s="31"/>
      <c r="AL19" s="26" t="e">
        <f t="shared" si="2"/>
        <v>#REF!</v>
      </c>
      <c r="AM19" s="27">
        <f>O19-Z19</f>
        <v>30000</v>
      </c>
      <c r="AN19" s="27" t="e">
        <f t="shared" si="3"/>
        <v>#REF!</v>
      </c>
      <c r="AO19" s="28">
        <f t="shared" si="4"/>
        <v>0.5714285714285714</v>
      </c>
      <c r="AP19" s="29">
        <f t="shared" si="5"/>
        <v>0.4285714285714286</v>
      </c>
      <c r="AQ19" s="30" t="e">
        <f t="shared" si="6"/>
        <v>#REF!</v>
      </c>
      <c r="AR19" s="29" t="e">
        <f t="shared" si="7"/>
        <v>#REF!</v>
      </c>
      <c r="AS19" s="19"/>
      <c r="AV19" s="20"/>
    </row>
    <row r="20" spans="1:83" ht="30" customHeight="1">
      <c r="B20" s="217"/>
      <c r="C20" s="415" t="str">
        <f>'1. Inscripción'!R40</f>
        <v>Otros</v>
      </c>
      <c r="D20" s="416"/>
      <c r="E20" s="416"/>
      <c r="F20" s="416"/>
      <c r="G20" s="636" t="s">
        <v>1547</v>
      </c>
      <c r="H20" s="636"/>
      <c r="I20" s="640">
        <v>0</v>
      </c>
      <c r="J20" s="640"/>
      <c r="K20" s="416" t="str">
        <f t="shared" si="0"/>
        <v>Unidades</v>
      </c>
      <c r="L20" s="416"/>
      <c r="M20" s="637">
        <v>0</v>
      </c>
      <c r="N20" s="637"/>
      <c r="O20" s="638">
        <v>0</v>
      </c>
      <c r="P20" s="638"/>
      <c r="Q20" s="202"/>
      <c r="R20" s="203"/>
      <c r="S20" s="204">
        <f>+M20*O20</f>
        <v>0</v>
      </c>
      <c r="T20" s="638">
        <v>0</v>
      </c>
      <c r="U20" s="638"/>
      <c r="V20" s="638">
        <v>0</v>
      </c>
      <c r="W20" s="638"/>
      <c r="X20" s="638">
        <v>0</v>
      </c>
      <c r="Y20" s="638"/>
      <c r="Z20" s="681">
        <f t="shared" si="1"/>
        <v>0</v>
      </c>
      <c r="AA20" s="68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1380000</v>
      </c>
      <c r="T21" s="679">
        <f>+SUM(T17:U20)</f>
        <v>55000</v>
      </c>
      <c r="U21" s="679"/>
      <c r="V21" s="679">
        <f>+SUM(V17:W20)</f>
        <v>19000</v>
      </c>
      <c r="W21" s="679"/>
      <c r="X21" s="679">
        <f>+SUM(X17:Y20)</f>
        <v>18000</v>
      </c>
      <c r="Y21" s="679"/>
      <c r="Z21" s="679">
        <f>+SUM(Z17:AA20)</f>
        <v>92000</v>
      </c>
      <c r="AA21" s="679"/>
      <c r="AB21" s="210"/>
      <c r="AC21" s="209"/>
      <c r="AD21" s="209">
        <f>SUM(AD17:AD20)</f>
        <v>826000</v>
      </c>
      <c r="AE21" s="209"/>
      <c r="AF21" s="211">
        <f>SUM(AF17,AF18,AF19,AF20)</f>
        <v>554000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40.144927536231883</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258</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Urabá Antioqueño</v>
      </c>
      <c r="Q32" s="394"/>
      <c r="R32" s="394"/>
      <c r="S32" s="397" t="s">
        <v>2272</v>
      </c>
      <c r="T32" s="397"/>
      <c r="U32" s="397" t="s">
        <v>2273</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258</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Urabá Antioqueño</v>
      </c>
      <c r="Q34" s="394"/>
      <c r="R34" s="394"/>
      <c r="S34" s="397" t="s">
        <v>2272</v>
      </c>
      <c r="T34" s="397"/>
      <c r="U34" s="397" t="s">
        <v>2273</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258</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Urabá Antioqueño</v>
      </c>
      <c r="Q36" s="394"/>
      <c r="R36" s="394"/>
      <c r="S36" s="397" t="s">
        <v>2272</v>
      </c>
      <c r="T36" s="397"/>
      <c r="U36" s="397" t="s">
        <v>2273</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0.9</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135</v>
      </c>
      <c r="AE41" s="35"/>
      <c r="AF41" s="35"/>
      <c r="AG41" s="165"/>
    </row>
    <row r="42" spans="2:33" s="1" customFormat="1" ht="17.25" customHeight="1">
      <c r="B42" s="163"/>
      <c r="C42" s="644"/>
      <c r="D42" s="379"/>
      <c r="E42" s="379"/>
      <c r="F42" s="379"/>
      <c r="G42" s="379"/>
      <c r="H42" s="416" t="s">
        <v>1439</v>
      </c>
      <c r="I42" s="416"/>
      <c r="J42" s="416"/>
      <c r="K42" s="649">
        <v>0.1</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147</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147</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147</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135</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1</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1</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1</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0</v>
      </c>
      <c r="H66" s="564"/>
      <c r="I66" s="564">
        <v>1</v>
      </c>
      <c r="J66" s="564"/>
      <c r="K66" s="564">
        <v>0</v>
      </c>
      <c r="L66" s="564"/>
      <c r="M66" s="564"/>
      <c r="N66" s="176">
        <v>0</v>
      </c>
      <c r="O66" s="564">
        <v>0</v>
      </c>
      <c r="P66" s="564"/>
      <c r="Q66" s="176">
        <v>0</v>
      </c>
      <c r="R66" s="564">
        <v>1</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0</v>
      </c>
      <c r="H67" s="593"/>
      <c r="I67" s="593">
        <f>SUM(I64:J66)</f>
        <v>1</v>
      </c>
      <c r="J67" s="593"/>
      <c r="K67" s="593">
        <f>SUM(K64:M66)</f>
        <v>0</v>
      </c>
      <c r="L67" s="593"/>
      <c r="M67" s="593"/>
      <c r="N67" s="245">
        <f>SUM(N64:N66)</f>
        <v>0</v>
      </c>
      <c r="O67" s="593">
        <f>SUM(O64:P66)</f>
        <v>0</v>
      </c>
      <c r="P67" s="593"/>
      <c r="Q67" s="245">
        <f>SUM(Q64:Q66)</f>
        <v>0</v>
      </c>
      <c r="R67" s="593">
        <f>SUM(R64:T66)</f>
        <v>1</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1</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50</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50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50</v>
      </c>
      <c r="U73" s="35"/>
      <c r="V73" s="35"/>
      <c r="W73" s="35"/>
      <c r="X73" s="35"/>
      <c r="Y73" s="35"/>
      <c r="Z73" s="35"/>
      <c r="AA73" s="35"/>
      <c r="AB73" s="35"/>
      <c r="AC73" s="35"/>
      <c r="AD73" s="35"/>
      <c r="AE73" s="35"/>
      <c r="AF73" s="35"/>
      <c r="AG73" s="218"/>
    </row>
    <row r="74" spans="2:33" ht="17.25" customHeight="1" thickBot="1">
      <c r="B74" s="217"/>
      <c r="C74" s="467" t="s">
        <v>1465</v>
      </c>
      <c r="D74" s="595"/>
      <c r="E74" s="688">
        <v>1</v>
      </c>
      <c r="F74" s="564"/>
      <c r="G74" s="564">
        <v>0</v>
      </c>
      <c r="H74" s="564"/>
      <c r="I74" s="564">
        <v>0</v>
      </c>
      <c r="J74" s="564"/>
      <c r="K74" s="564">
        <v>0</v>
      </c>
      <c r="L74" s="564"/>
      <c r="M74" s="564">
        <v>0</v>
      </c>
      <c r="N74" s="564"/>
      <c r="O74" s="564">
        <v>0</v>
      </c>
      <c r="P74" s="618"/>
      <c r="Q74" s="206"/>
      <c r="R74" s="627" t="s">
        <v>1402</v>
      </c>
      <c r="S74" s="693" t="s">
        <v>1402</v>
      </c>
      <c r="T74" s="249">
        <f>SUM(T71:T73)</f>
        <v>150</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1</v>
      </c>
      <c r="F75" s="690"/>
      <c r="G75" s="690">
        <f>SUM(G72:H74)</f>
        <v>0</v>
      </c>
      <c r="H75" s="690"/>
      <c r="I75" s="690">
        <f>SUM(I72:J74)</f>
        <v>0</v>
      </c>
      <c r="J75" s="690"/>
      <c r="K75" s="690">
        <f>SUM(K72:L74)</f>
        <v>0</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1</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1</v>
      </c>
      <c r="M82" s="582"/>
      <c r="N82" s="582"/>
      <c r="O82" s="582">
        <v>1</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0</v>
      </c>
      <c r="M83" s="582"/>
      <c r="N83" s="582"/>
      <c r="O83" s="582">
        <v>0</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1</v>
      </c>
      <c r="M86" s="580"/>
      <c r="N86" s="580"/>
      <c r="O86" s="580">
        <f>SUM(O82:Q85)</f>
        <v>1</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2</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1</v>
      </c>
      <c r="F91" s="564"/>
      <c r="G91" s="564"/>
      <c r="H91" s="564"/>
      <c r="I91" s="563">
        <v>1</v>
      </c>
      <c r="J91" s="563"/>
      <c r="K91" s="563"/>
      <c r="L91" s="563"/>
      <c r="M91" s="563"/>
      <c r="N91" s="563"/>
      <c r="O91" s="564">
        <v>1</v>
      </c>
      <c r="P91" s="564"/>
      <c r="Q91" s="564"/>
      <c r="R91" s="564"/>
      <c r="S91" s="564"/>
      <c r="T91" s="564"/>
      <c r="U91" s="564">
        <v>1</v>
      </c>
      <c r="V91" s="564"/>
      <c r="W91" s="564"/>
      <c r="X91" s="564"/>
      <c r="Y91" s="564"/>
      <c r="Z91" s="564"/>
      <c r="AA91" s="582">
        <v>1</v>
      </c>
      <c r="AB91" s="582"/>
      <c r="AC91" s="582"/>
      <c r="AD91" s="582"/>
      <c r="AE91" s="582"/>
      <c r="AF91" s="379">
        <f t="shared" ref="AF91" si="9">(AA91+U91+O91+I91)/4</f>
        <v>1</v>
      </c>
      <c r="AG91" s="380"/>
    </row>
    <row r="92" spans="2:33" ht="18.75" customHeight="1">
      <c r="B92" s="217"/>
      <c r="C92" s="467" t="s">
        <v>1498</v>
      </c>
      <c r="D92" s="468"/>
      <c r="E92" s="564">
        <v>0</v>
      </c>
      <c r="F92" s="564"/>
      <c r="G92" s="564"/>
      <c r="H92" s="564"/>
      <c r="I92" s="563">
        <v>0</v>
      </c>
      <c r="J92" s="563"/>
      <c r="K92" s="563"/>
      <c r="L92" s="563"/>
      <c r="M92" s="563"/>
      <c r="N92" s="563"/>
      <c r="O92" s="564">
        <v>0</v>
      </c>
      <c r="P92" s="564"/>
      <c r="Q92" s="564"/>
      <c r="R92" s="564"/>
      <c r="S92" s="564"/>
      <c r="T92" s="564"/>
      <c r="U92" s="564">
        <v>0</v>
      </c>
      <c r="V92" s="564"/>
      <c r="W92" s="564"/>
      <c r="X92" s="564"/>
      <c r="Y92" s="564"/>
      <c r="Z92" s="564"/>
      <c r="AA92" s="582">
        <v>0</v>
      </c>
      <c r="AB92" s="582"/>
      <c r="AC92" s="582"/>
      <c r="AD92" s="582"/>
      <c r="AE92" s="582"/>
      <c r="AF92" s="379">
        <f t="shared" ref="AF92:AF94" si="10">(AA92+U92+O92+I92)/4</f>
        <v>0</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1</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3</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v>
      </c>
      <c r="D119" s="615"/>
      <c r="E119" s="615"/>
      <c r="F119" s="615"/>
      <c r="G119" s="256" t="s">
        <v>1524</v>
      </c>
      <c r="H119" s="615">
        <v>1</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2248</v>
      </c>
      <c r="G122" s="610"/>
      <c r="H122" s="610"/>
      <c r="I122" s="610"/>
      <c r="J122" s="610"/>
      <c r="K122" s="610"/>
      <c r="L122" s="610"/>
      <c r="M122" s="610"/>
      <c r="N122" s="610"/>
      <c r="O122" s="610"/>
      <c r="P122" s="610"/>
      <c r="Q122" s="254" t="s">
        <v>118</v>
      </c>
      <c r="R122" s="613" t="s">
        <v>2249</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2251</v>
      </c>
      <c r="G123" s="610"/>
      <c r="H123" s="610"/>
      <c r="I123" s="610"/>
      <c r="J123" s="610"/>
      <c r="K123" s="610"/>
      <c r="L123" s="610"/>
      <c r="M123" s="610"/>
      <c r="N123" s="610"/>
      <c r="O123" s="610"/>
      <c r="P123" s="610"/>
      <c r="Q123" s="254" t="s">
        <v>120</v>
      </c>
      <c r="R123" s="613" t="s">
        <v>2250</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3102539786</v>
      </c>
      <c r="G124" s="610"/>
      <c r="H124" s="610"/>
      <c r="I124" s="610"/>
      <c r="J124" s="610"/>
      <c r="K124" s="610"/>
      <c r="L124" s="610"/>
      <c r="M124" s="610"/>
      <c r="N124" s="610"/>
      <c r="O124" s="610"/>
      <c r="P124" s="610"/>
      <c r="Q124" s="254" t="s">
        <v>122</v>
      </c>
      <c r="R124" s="613" t="s">
        <v>2252</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46196</v>
      </c>
      <c r="G125" s="612"/>
      <c r="H125" s="612"/>
      <c r="I125" s="612"/>
      <c r="J125" s="612"/>
      <c r="K125" s="612"/>
      <c r="L125" s="612"/>
      <c r="M125" s="612"/>
      <c r="N125" s="612"/>
      <c r="O125" s="612"/>
      <c r="P125" s="612"/>
      <c r="Q125" s="255" t="s">
        <v>124</v>
      </c>
      <c r="R125" s="604" t="s">
        <v>2253</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8.2"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42"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83.4"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5.8"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41.4">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41.4">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41.4">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41.4">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41.4">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41.4">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41.4">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41.4">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41.4">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41.4">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41.4">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41.4">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41.4">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41.4">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5.2">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41.4">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41.4">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55.2">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5.2">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5.2">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5.2">
      <c r="A26" s="76">
        <v>24</v>
      </c>
      <c r="C26" s="76">
        <v>2007</v>
      </c>
      <c r="D26" s="79" t="s">
        <v>1719</v>
      </c>
      <c r="E26" s="79" t="s">
        <v>1717</v>
      </c>
      <c r="F26" s="79" t="s">
        <v>1718</v>
      </c>
      <c r="G26" s="73"/>
      <c r="I26" s="62" t="s">
        <v>225</v>
      </c>
      <c r="J26" s="62" t="s">
        <v>226</v>
      </c>
      <c r="K26" s="62" t="s">
        <v>227</v>
      </c>
      <c r="L26" s="62" t="s">
        <v>1556</v>
      </c>
      <c r="M26" s="2"/>
      <c r="N26" s="2"/>
      <c r="O26" s="2"/>
      <c r="P26" s="2"/>
    </row>
    <row r="27" spans="1:29" ht="55.2">
      <c r="A27" s="76">
        <v>25</v>
      </c>
      <c r="C27" s="76">
        <v>2006</v>
      </c>
      <c r="D27" s="79" t="s">
        <v>1720</v>
      </c>
      <c r="E27" s="79" t="s">
        <v>1721</v>
      </c>
      <c r="F27" s="79" t="s">
        <v>1718</v>
      </c>
      <c r="G27" s="73"/>
      <c r="I27" s="62" t="s">
        <v>228</v>
      </c>
      <c r="J27" s="62" t="s">
        <v>177</v>
      </c>
      <c r="K27" s="62" t="s">
        <v>178</v>
      </c>
      <c r="L27" s="62" t="s">
        <v>1695</v>
      </c>
      <c r="M27" s="2"/>
      <c r="N27" s="2"/>
      <c r="O27" s="2"/>
      <c r="P27" s="2"/>
    </row>
    <row r="28" spans="1:29" ht="55.2">
      <c r="A28" s="76">
        <v>26</v>
      </c>
      <c r="C28" s="76">
        <v>2005</v>
      </c>
      <c r="D28" s="79" t="s">
        <v>1722</v>
      </c>
      <c r="E28" s="79" t="s">
        <v>1721</v>
      </c>
      <c r="F28" s="79" t="s">
        <v>1718</v>
      </c>
      <c r="G28" s="73"/>
      <c r="I28" s="62" t="s">
        <v>229</v>
      </c>
      <c r="J28" s="62" t="s">
        <v>230</v>
      </c>
      <c r="K28" s="62" t="s">
        <v>231</v>
      </c>
      <c r="L28" s="62" t="s">
        <v>1556</v>
      </c>
      <c r="M28" s="2"/>
      <c r="N28" s="2"/>
      <c r="O28" s="2"/>
      <c r="P28" s="2"/>
    </row>
    <row r="29" spans="1:29" ht="55.2">
      <c r="A29" s="76">
        <v>27</v>
      </c>
      <c r="C29" s="76">
        <v>2004</v>
      </c>
      <c r="D29" s="79" t="s">
        <v>1723</v>
      </c>
      <c r="E29" s="79" t="s">
        <v>1721</v>
      </c>
      <c r="F29" s="79" t="s">
        <v>1718</v>
      </c>
      <c r="G29" s="73"/>
      <c r="I29" s="62" t="s">
        <v>232</v>
      </c>
      <c r="J29" s="62" t="s">
        <v>233</v>
      </c>
      <c r="K29" s="62" t="s">
        <v>234</v>
      </c>
      <c r="L29" s="62" t="s">
        <v>1556</v>
      </c>
      <c r="M29" s="2"/>
      <c r="N29" s="2"/>
      <c r="O29" s="2"/>
      <c r="P29" s="2"/>
    </row>
    <row r="30" spans="1:29" ht="27.6">
      <c r="A30" s="76">
        <v>28</v>
      </c>
      <c r="C30" s="76">
        <v>2003</v>
      </c>
      <c r="D30" s="79" t="s">
        <v>1724</v>
      </c>
      <c r="E30" s="79" t="s">
        <v>1725</v>
      </c>
      <c r="F30" s="79" t="s">
        <v>1718</v>
      </c>
      <c r="G30" s="73"/>
      <c r="I30" s="62" t="s">
        <v>235</v>
      </c>
      <c r="J30" s="62" t="s">
        <v>236</v>
      </c>
      <c r="K30" s="62" t="s">
        <v>237</v>
      </c>
      <c r="L30" s="62" t="s">
        <v>1556</v>
      </c>
      <c r="M30" s="2"/>
      <c r="N30" s="2"/>
      <c r="O30" s="2"/>
      <c r="P30" s="2"/>
    </row>
    <row r="31" spans="1:29" ht="27.6">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41.4">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ht="27.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41.4">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ht="27.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7.6">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7.6">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c r="C57" s="76">
        <v>1976</v>
      </c>
      <c r="G57" s="73"/>
      <c r="I57" s="62" t="s">
        <v>268</v>
      </c>
      <c r="J57" s="62" t="s">
        <v>268</v>
      </c>
      <c r="K57" s="62" t="s">
        <v>206</v>
      </c>
      <c r="L57" s="62" t="s">
        <v>1556</v>
      </c>
      <c r="M57" s="2"/>
      <c r="N57" s="2"/>
      <c r="O57" s="2"/>
      <c r="P57" s="2"/>
    </row>
    <row r="58" spans="3:16">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7.6">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7.6">
      <c r="C66" s="76">
        <v>1967</v>
      </c>
      <c r="G66" s="73"/>
      <c r="I66" s="62" t="s">
        <v>277</v>
      </c>
      <c r="J66" s="62" t="s">
        <v>230</v>
      </c>
      <c r="K66" s="62" t="s">
        <v>231</v>
      </c>
      <c r="L66" s="62" t="s">
        <v>1730</v>
      </c>
      <c r="M66" s="2"/>
      <c r="N66" s="2"/>
      <c r="O66" s="2"/>
      <c r="P66" s="2"/>
    </row>
    <row r="67" spans="3:16" ht="27.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7.6">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41.4">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7.6">
      <c r="C96" s="76">
        <v>1937</v>
      </c>
      <c r="I96" s="62" t="s">
        <v>317</v>
      </c>
      <c r="J96" s="62" t="s">
        <v>300</v>
      </c>
      <c r="K96" s="62" t="s">
        <v>318</v>
      </c>
      <c r="L96" s="62" t="s">
        <v>1556</v>
      </c>
      <c r="M96" s="2"/>
      <c r="N96" s="2"/>
      <c r="O96" s="2"/>
      <c r="P96" s="2"/>
    </row>
    <row r="97" spans="3:16" ht="27.6">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5.2">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7.6">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ht="27.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41.4">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7.6">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ht="27.6">
      <c r="C130" s="76">
        <v>1903</v>
      </c>
      <c r="I130" s="62" t="s">
        <v>354</v>
      </c>
      <c r="J130" s="62" t="s">
        <v>221</v>
      </c>
      <c r="K130" s="62" t="s">
        <v>222</v>
      </c>
      <c r="L130" s="62" t="s">
        <v>1733</v>
      </c>
      <c r="M130" s="2"/>
      <c r="N130" s="2"/>
      <c r="O130" s="2"/>
      <c r="P130" s="2"/>
    </row>
    <row r="131" spans="3:16" ht="27.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7.6">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ht="27.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41.4">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7.6">
      <c r="I146" s="62" t="s">
        <v>373</v>
      </c>
      <c r="J146" s="62" t="s">
        <v>150</v>
      </c>
      <c r="K146" s="62" t="s">
        <v>151</v>
      </c>
      <c r="L146" s="62" t="s">
        <v>1556</v>
      </c>
      <c r="M146" s="2"/>
      <c r="N146" s="2"/>
      <c r="O146" s="2"/>
      <c r="P146" s="2"/>
    </row>
    <row r="147" spans="9:16" ht="27.6">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ht="27.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7.6">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7.6">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7.6">
      <c r="I160" s="62" t="s">
        <v>389</v>
      </c>
      <c r="J160" s="62" t="s">
        <v>230</v>
      </c>
      <c r="K160" s="62" t="s">
        <v>231</v>
      </c>
      <c r="L160" s="62" t="s">
        <v>1730</v>
      </c>
      <c r="M160" s="2"/>
      <c r="N160" s="2"/>
      <c r="O160" s="2"/>
      <c r="P160" s="2"/>
    </row>
    <row r="161" spans="9:16" ht="27.6">
      <c r="I161" s="62" t="s">
        <v>390</v>
      </c>
      <c r="J161" s="62" t="s">
        <v>221</v>
      </c>
      <c r="K161" s="62" t="s">
        <v>222</v>
      </c>
      <c r="L161" s="62" t="s">
        <v>1556</v>
      </c>
      <c r="M161" s="2"/>
      <c r="N161" s="2"/>
      <c r="O161" s="2"/>
      <c r="P161" s="2"/>
    </row>
    <row r="162" spans="9:16" ht="27.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ht="27.6">
      <c r="I164" s="62" t="s">
        <v>394</v>
      </c>
      <c r="J164" s="62" t="s">
        <v>221</v>
      </c>
      <c r="K164" s="62" t="s">
        <v>222</v>
      </c>
      <c r="L164" s="62" t="s">
        <v>1556</v>
      </c>
      <c r="M164" s="2"/>
      <c r="N164" s="2"/>
      <c r="O164" s="2"/>
      <c r="P164" s="2"/>
    </row>
    <row r="165" spans="9:16" ht="27.6">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ht="27.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7.6">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5.2">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ht="27.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41.4">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7.6">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7.6">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7.6">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7.6">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7.6">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7.6">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7.6">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7.6">
      <c r="I278" s="62" t="s">
        <v>511</v>
      </c>
      <c r="J278" s="62" t="s">
        <v>150</v>
      </c>
      <c r="K278" s="62" t="s">
        <v>151</v>
      </c>
      <c r="L278" s="62" t="s">
        <v>1556</v>
      </c>
      <c r="M278" s="2"/>
      <c r="N278" s="2"/>
      <c r="O278" s="2"/>
      <c r="P278" s="2"/>
    </row>
    <row r="279" spans="9:16" ht="27.6">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7.6">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5.2">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7.6">
      <c r="I289" s="62" t="s">
        <v>523</v>
      </c>
      <c r="J289" s="62" t="s">
        <v>138</v>
      </c>
      <c r="K289" s="62" t="s">
        <v>160</v>
      </c>
      <c r="L289" s="62" t="s">
        <v>1728</v>
      </c>
      <c r="M289" s="2"/>
      <c r="N289" s="2"/>
      <c r="O289" s="2"/>
      <c r="P289" s="2"/>
    </row>
    <row r="290" spans="9:16" ht="27.6">
      <c r="I290" s="62" t="s">
        <v>524</v>
      </c>
      <c r="J290" s="62" t="s">
        <v>221</v>
      </c>
      <c r="K290" s="62" t="s">
        <v>222</v>
      </c>
      <c r="L290" s="62" t="s">
        <v>1556</v>
      </c>
      <c r="M290" s="2"/>
      <c r="N290" s="2"/>
      <c r="O290" s="2"/>
      <c r="P290" s="2"/>
    </row>
    <row r="291" spans="9:16" ht="27.6">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7.6">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ht="27.6">
      <c r="I299" s="62" t="s">
        <v>533</v>
      </c>
      <c r="J299" s="62" t="s">
        <v>221</v>
      </c>
      <c r="K299" s="62" t="s">
        <v>222</v>
      </c>
      <c r="L299" s="62" t="s">
        <v>1556</v>
      </c>
      <c r="M299" s="2"/>
      <c r="N299" s="2"/>
      <c r="O299" s="2"/>
      <c r="P299" s="2"/>
    </row>
    <row r="300" spans="9:16" ht="41.4">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ht="27.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7.6">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ht="27.6">
      <c r="I311" s="62" t="s">
        <v>545</v>
      </c>
      <c r="J311" s="62" t="s">
        <v>221</v>
      </c>
      <c r="K311" s="62" t="s">
        <v>222</v>
      </c>
      <c r="L311" s="62" t="s">
        <v>1556</v>
      </c>
      <c r="M311" s="2"/>
      <c r="N311" s="2"/>
      <c r="O311" s="2"/>
      <c r="P311" s="2"/>
    </row>
    <row r="312" spans="9:16" ht="41.4">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5.2">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ht="27.6">
      <c r="I318" s="62" t="s">
        <v>552</v>
      </c>
      <c r="J318" s="62" t="s">
        <v>221</v>
      </c>
      <c r="K318" s="62" t="s">
        <v>222</v>
      </c>
      <c r="L318" s="62" t="s">
        <v>1556</v>
      </c>
      <c r="M318" s="2"/>
      <c r="N318" s="2"/>
      <c r="O318" s="2"/>
      <c r="P318" s="2"/>
    </row>
    <row r="319" spans="9:16" ht="27.6">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5.2">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7.6">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7.6">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7.6">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7.6">
      <c r="I342" s="62" t="s">
        <v>577</v>
      </c>
      <c r="J342" s="62" t="s">
        <v>150</v>
      </c>
      <c r="K342" s="62" t="s">
        <v>151</v>
      </c>
      <c r="L342" s="62" t="s">
        <v>1736</v>
      </c>
      <c r="M342" s="2"/>
      <c r="N342" s="2"/>
      <c r="O342" s="2"/>
      <c r="P342" s="2"/>
    </row>
    <row r="343" spans="9:16" ht="27.6">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5.2">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7.6">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7.6">
      <c r="I364" s="62" t="s">
        <v>600</v>
      </c>
      <c r="J364" s="62" t="s">
        <v>217</v>
      </c>
      <c r="K364" s="62" t="s">
        <v>218</v>
      </c>
      <c r="L364" s="62" t="s">
        <v>1683</v>
      </c>
      <c r="M364" s="2"/>
      <c r="N364" s="2"/>
      <c r="O364" s="2"/>
      <c r="P364" s="2"/>
    </row>
    <row r="365" spans="9:16">
      <c r="I365" s="62" t="s">
        <v>601</v>
      </c>
      <c r="J365" s="62" t="s">
        <v>268</v>
      </c>
      <c r="K365" s="62" t="s">
        <v>206</v>
      </c>
      <c r="L365" s="62" t="s">
        <v>268</v>
      </c>
      <c r="M365" s="2"/>
      <c r="N365" s="2"/>
      <c r="O365" s="2"/>
      <c r="P365" s="2"/>
    </row>
    <row r="366" spans="9:16">
      <c r="I366" s="62" t="s">
        <v>602</v>
      </c>
      <c r="J366" s="62" t="s">
        <v>189</v>
      </c>
      <c r="K366" s="62" t="s">
        <v>206</v>
      </c>
      <c r="L366" s="62" t="s">
        <v>1556</v>
      </c>
      <c r="M366" s="2"/>
      <c r="N366" s="2"/>
      <c r="O366" s="2"/>
      <c r="P366" s="2"/>
    </row>
    <row r="367" spans="9:16" ht="41.4">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7.6">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ht="27.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7.6">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ht="27.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ht="27.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c r="I436" s="62" t="s">
        <v>672</v>
      </c>
      <c r="J436" s="62" t="s">
        <v>189</v>
      </c>
      <c r="K436" s="62" t="s">
        <v>206</v>
      </c>
      <c r="L436" s="62" t="s">
        <v>1556</v>
      </c>
      <c r="M436" s="2"/>
      <c r="N436" s="2"/>
      <c r="O436" s="2"/>
      <c r="P436" s="2"/>
    </row>
    <row r="437" spans="9:16" ht="27.6">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7.6">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41.4">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7.6">
      <c r="I462" s="62" t="s">
        <v>698</v>
      </c>
      <c r="J462" s="62" t="s">
        <v>230</v>
      </c>
      <c r="K462" s="62" t="s">
        <v>231</v>
      </c>
      <c r="L462" s="62" t="s">
        <v>1730</v>
      </c>
      <c r="M462" s="2"/>
      <c r="N462" s="2"/>
      <c r="O462" s="2"/>
      <c r="P462" s="2"/>
    </row>
    <row r="463" spans="9:16" ht="27.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7.6">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ht="27.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7.6">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7.6">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7.6">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5.2">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7.6">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7.6">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7.6">
      <c r="I505" s="62" t="s">
        <v>740</v>
      </c>
      <c r="J505" s="62" t="s">
        <v>150</v>
      </c>
      <c r="K505" s="62" t="s">
        <v>151</v>
      </c>
      <c r="L505" s="62" t="s">
        <v>1556</v>
      </c>
      <c r="M505" s="2"/>
      <c r="N505" s="2"/>
      <c r="O505" s="2"/>
      <c r="P505" s="2"/>
    </row>
    <row r="506" spans="9:16">
      <c r="I506" s="62" t="s">
        <v>741</v>
      </c>
      <c r="J506" s="62" t="s">
        <v>516</v>
      </c>
      <c r="K506" s="62" t="s">
        <v>206</v>
      </c>
      <c r="L506" s="62" t="s">
        <v>1556</v>
      </c>
      <c r="M506" s="2"/>
      <c r="N506" s="2"/>
      <c r="O506" s="2"/>
      <c r="P506" s="2"/>
    </row>
    <row r="507" spans="9:16">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41.4">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ht="27.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7.6">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ht="27.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7.6">
      <c r="I522" s="62" t="s">
        <v>757</v>
      </c>
      <c r="J522" s="62" t="s">
        <v>150</v>
      </c>
      <c r="K522" s="62" t="s">
        <v>151</v>
      </c>
      <c r="L522" s="62" t="s">
        <v>1556</v>
      </c>
      <c r="M522" s="2"/>
      <c r="N522" s="2"/>
      <c r="O522" s="2"/>
      <c r="P522" s="2"/>
    </row>
    <row r="523" spans="9:16">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7.6">
      <c r="I526" s="62" t="s">
        <v>761</v>
      </c>
      <c r="J526" s="62" t="s">
        <v>477</v>
      </c>
      <c r="K526" s="62" t="s">
        <v>215</v>
      </c>
      <c r="L526" s="62" t="s">
        <v>477</v>
      </c>
      <c r="M526" s="2"/>
      <c r="N526" s="2"/>
      <c r="O526" s="2"/>
      <c r="P526" s="2"/>
    </row>
    <row r="527" spans="9:16" ht="27.6">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7.6">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7.6">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7.6">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7.6">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41.4">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7.6">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7.6">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7.6">
      <c r="I584" s="62" t="s">
        <v>819</v>
      </c>
      <c r="J584" s="62" t="s">
        <v>230</v>
      </c>
      <c r="K584" s="62" t="s">
        <v>231</v>
      </c>
      <c r="L584" s="62" t="s">
        <v>1730</v>
      </c>
      <c r="M584" s="2"/>
      <c r="N584" s="2"/>
      <c r="O584" s="2"/>
      <c r="P584" s="2"/>
    </row>
    <row r="585" spans="9:16" ht="27.6">
      <c r="I585" s="62" t="s">
        <v>820</v>
      </c>
      <c r="J585" s="62" t="s">
        <v>167</v>
      </c>
      <c r="K585" s="62" t="s">
        <v>168</v>
      </c>
      <c r="L585" s="62" t="s">
        <v>1734</v>
      </c>
      <c r="M585" s="2"/>
      <c r="N585" s="2"/>
      <c r="O585" s="2"/>
      <c r="P585" s="2"/>
    </row>
    <row r="586" spans="9:16" ht="55.2">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7.6">
      <c r="I588" s="62" t="s">
        <v>823</v>
      </c>
      <c r="J588" s="62" t="s">
        <v>384</v>
      </c>
      <c r="K588" s="62" t="s">
        <v>315</v>
      </c>
      <c r="L588" s="62" t="s">
        <v>1734</v>
      </c>
      <c r="M588" s="2"/>
      <c r="N588" s="2"/>
      <c r="O588" s="2"/>
      <c r="P588" s="2"/>
    </row>
    <row r="589" spans="9:16" ht="27.6">
      <c r="I589" s="62" t="s">
        <v>824</v>
      </c>
      <c r="J589" s="62" t="s">
        <v>230</v>
      </c>
      <c r="K589" s="62" t="s">
        <v>231</v>
      </c>
      <c r="L589" s="62" t="s">
        <v>1730</v>
      </c>
      <c r="M589" s="2"/>
      <c r="N589" s="2"/>
      <c r="O589" s="2"/>
      <c r="P589" s="2"/>
    </row>
    <row r="590" spans="9:16" ht="27.6">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7.6">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7.6">
      <c r="I609" s="62" t="s">
        <v>844</v>
      </c>
      <c r="J609" s="62" t="s">
        <v>230</v>
      </c>
      <c r="K609" s="62" t="s">
        <v>231</v>
      </c>
      <c r="L609" s="62" t="s">
        <v>1730</v>
      </c>
      <c r="M609" s="2"/>
      <c r="N609" s="2"/>
      <c r="O609" s="2"/>
      <c r="P609" s="2"/>
    </row>
    <row r="610" spans="9:16" ht="55.2">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41.4">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7.6">
      <c r="I618" s="62" t="s">
        <v>853</v>
      </c>
      <c r="J618" s="62" t="s">
        <v>138</v>
      </c>
      <c r="K618" s="62" t="s">
        <v>160</v>
      </c>
      <c r="L618" s="62" t="s">
        <v>1728</v>
      </c>
      <c r="M618" s="2"/>
      <c r="N618" s="2"/>
      <c r="O618" s="2"/>
      <c r="P618" s="2"/>
    </row>
    <row r="619" spans="9:16" ht="27.6">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41.4">
      <c r="I626" s="62" t="s">
        <v>861</v>
      </c>
      <c r="J626" s="62" t="s">
        <v>138</v>
      </c>
      <c r="K626" s="62" t="s">
        <v>243</v>
      </c>
      <c r="L626" s="62" t="s">
        <v>1727</v>
      </c>
      <c r="M626" s="2"/>
      <c r="N626" s="2"/>
      <c r="O626" s="2"/>
      <c r="P626" s="2"/>
    </row>
    <row r="627" spans="9:16" ht="27.6">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ht="27.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7.6">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41.4">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7.6">
      <c r="I651" s="62" t="s">
        <v>886</v>
      </c>
      <c r="J651" s="62" t="s">
        <v>477</v>
      </c>
      <c r="K651" s="62" t="s">
        <v>215</v>
      </c>
      <c r="L651" s="62" t="s">
        <v>477</v>
      </c>
      <c r="M651" s="2"/>
      <c r="N651" s="2"/>
      <c r="O651" s="2"/>
      <c r="P651" s="2"/>
    </row>
    <row r="652" spans="9:16">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ht="27.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7.6">
      <c r="I678" s="62" t="s">
        <v>913</v>
      </c>
      <c r="J678" s="62" t="s">
        <v>150</v>
      </c>
      <c r="K678" s="62" t="s">
        <v>151</v>
      </c>
      <c r="L678" s="62" t="s">
        <v>1556</v>
      </c>
      <c r="M678" s="2"/>
      <c r="N678" s="2"/>
      <c r="O678" s="2"/>
      <c r="P678" s="2"/>
    </row>
    <row r="679" spans="9:16" ht="27.6">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7.6">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c r="I690" s="62" t="s">
        <v>925</v>
      </c>
      <c r="J690" s="62" t="s">
        <v>233</v>
      </c>
      <c r="K690" s="62" t="s">
        <v>206</v>
      </c>
      <c r="L690" s="62" t="s">
        <v>1556</v>
      </c>
      <c r="M690" s="2"/>
      <c r="N690" s="2"/>
      <c r="O690" s="2"/>
      <c r="P690" s="2"/>
    </row>
    <row r="691" spans="9:16">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7.6">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7.6">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7.6">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7.6">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7.6">
      <c r="I733" s="62" t="s">
        <v>970</v>
      </c>
      <c r="J733" s="62" t="s">
        <v>554</v>
      </c>
      <c r="K733" s="62" t="s">
        <v>215</v>
      </c>
      <c r="L733" s="62" t="s">
        <v>1556</v>
      </c>
      <c r="M733" s="2"/>
      <c r="N733" s="2"/>
      <c r="O733" s="2"/>
      <c r="P733" s="2"/>
    </row>
    <row r="734" spans="9:16" ht="27.6">
      <c r="I734" s="62" t="s">
        <v>971</v>
      </c>
      <c r="J734" s="62" t="s">
        <v>554</v>
      </c>
      <c r="K734" s="62" t="s">
        <v>215</v>
      </c>
      <c r="L734" s="62" t="s">
        <v>1556</v>
      </c>
      <c r="M734" s="2"/>
      <c r="N734" s="2"/>
      <c r="O734" s="2"/>
      <c r="P734" s="2"/>
    </row>
    <row r="735" spans="9:16" ht="27.6">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7.6">
      <c r="I738" s="62" t="s">
        <v>975</v>
      </c>
      <c r="J738" s="62" t="s">
        <v>477</v>
      </c>
      <c r="K738" s="62" t="s">
        <v>215</v>
      </c>
      <c r="L738" s="62" t="s">
        <v>477</v>
      </c>
      <c r="M738" s="2"/>
      <c r="N738" s="2"/>
      <c r="O738" s="2"/>
      <c r="P738" s="2"/>
    </row>
    <row r="739" spans="9:16">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7.6">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7.6">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7.6">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7.6">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5.2">
      <c r="I752" s="62" t="s">
        <v>989</v>
      </c>
      <c r="J752" s="62" t="s">
        <v>214</v>
      </c>
      <c r="K752" s="62" t="s">
        <v>215</v>
      </c>
      <c r="L752" s="62" t="s">
        <v>1695</v>
      </c>
      <c r="M752" s="2"/>
      <c r="N752" s="2"/>
      <c r="O752" s="2"/>
      <c r="P752" s="2"/>
    </row>
    <row r="753" spans="9:16" ht="27.6">
      <c r="I753" s="62" t="s">
        <v>990</v>
      </c>
      <c r="J753" s="62" t="s">
        <v>167</v>
      </c>
      <c r="K753" s="62" t="s">
        <v>168</v>
      </c>
      <c r="L753" s="62" t="s">
        <v>1734</v>
      </c>
      <c r="M753" s="2"/>
      <c r="N753" s="2"/>
      <c r="O753" s="2"/>
      <c r="P753" s="2"/>
    </row>
    <row r="754" spans="9:16">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7.6">
      <c r="I756" s="62" t="s">
        <v>993</v>
      </c>
      <c r="J756" s="62" t="s">
        <v>554</v>
      </c>
      <c r="K756" s="62" t="s">
        <v>215</v>
      </c>
      <c r="L756" s="62" t="s">
        <v>1556</v>
      </c>
      <c r="M756" s="2"/>
      <c r="N756" s="2"/>
      <c r="O756" s="2"/>
      <c r="P756" s="2"/>
    </row>
    <row r="757" spans="9:16" ht="27.6">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7.6">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41.4">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ht="27.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41.4">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ht="27.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41.4">
      <c r="I799" s="62" t="s">
        <v>1035</v>
      </c>
      <c r="J799" s="62" t="s">
        <v>211</v>
      </c>
      <c r="K799" s="62" t="s">
        <v>212</v>
      </c>
      <c r="L799" s="62" t="s">
        <v>1732</v>
      </c>
      <c r="M799" s="2"/>
      <c r="N799" s="2"/>
      <c r="O799" s="2"/>
      <c r="P799" s="2"/>
    </row>
    <row r="800" spans="9:16" ht="27.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7.6">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41.4">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7.6">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7.6">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7.6">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7.6">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7.6">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5.2">
      <c r="I868" s="62" t="s">
        <v>1104</v>
      </c>
      <c r="J868" s="62" t="s">
        <v>214</v>
      </c>
      <c r="K868" s="62" t="s">
        <v>215</v>
      </c>
      <c r="L868" s="62" t="s">
        <v>1695</v>
      </c>
      <c r="M868" s="2"/>
      <c r="N868" s="2"/>
      <c r="O868" s="2"/>
      <c r="P868" s="2"/>
    </row>
    <row r="869" spans="9:16" ht="27.6">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7.6">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c r="I882" s="62" t="s">
        <v>1118</v>
      </c>
      <c r="J882" s="62" t="s">
        <v>205</v>
      </c>
      <c r="K882" s="62" t="s">
        <v>206</v>
      </c>
      <c r="L882" s="62" t="s">
        <v>1556</v>
      </c>
      <c r="M882" s="2"/>
      <c r="N882" s="2"/>
      <c r="O882" s="2"/>
      <c r="P882" s="2"/>
    </row>
    <row r="883" spans="9:16" ht="27.6">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7.6">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ht="27.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7.6">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7.6">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5.2">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41.4">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7.6">
      <c r="I923" s="62" t="s">
        <v>1159</v>
      </c>
      <c r="J923" s="62" t="s">
        <v>226</v>
      </c>
      <c r="K923" s="62" t="s">
        <v>227</v>
      </c>
      <c r="L923" s="62" t="s">
        <v>1683</v>
      </c>
      <c r="M923" s="2"/>
      <c r="N923" s="2"/>
      <c r="O923" s="2"/>
      <c r="P923" s="2"/>
    </row>
    <row r="924" spans="9:16" ht="27.6">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7.6">
      <c r="I936" s="62" t="s">
        <v>1173</v>
      </c>
      <c r="J936" s="62" t="s">
        <v>230</v>
      </c>
      <c r="K936" s="62" t="s">
        <v>231</v>
      </c>
      <c r="L936" s="62" t="s">
        <v>1730</v>
      </c>
      <c r="M936" s="2"/>
      <c r="N936" s="2"/>
      <c r="O936" s="2"/>
      <c r="P936" s="2"/>
    </row>
    <row r="937" spans="9:16" ht="27.6">
      <c r="I937" s="62" t="s">
        <v>1174</v>
      </c>
      <c r="J937" s="62" t="s">
        <v>150</v>
      </c>
      <c r="K937" s="62" t="s">
        <v>151</v>
      </c>
      <c r="L937" s="62" t="s">
        <v>1556</v>
      </c>
      <c r="M937" s="2"/>
      <c r="N937" s="2"/>
      <c r="O937" s="2"/>
      <c r="P937" s="2"/>
    </row>
    <row r="938" spans="9:16" ht="27.6">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c r="I944" s="62" t="s">
        <v>1181</v>
      </c>
      <c r="J944" s="62" t="s">
        <v>268</v>
      </c>
      <c r="K944" s="62" t="s">
        <v>206</v>
      </c>
      <c r="L944" s="62" t="s">
        <v>268</v>
      </c>
      <c r="M944" s="2"/>
      <c r="N944" s="2"/>
      <c r="O944" s="2"/>
      <c r="P944" s="2"/>
    </row>
    <row r="945" spans="9:16" ht="27.6">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41.4">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ht="27.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7.6">
      <c r="I954" s="62" t="s">
        <v>1191</v>
      </c>
      <c r="J954" s="62" t="s">
        <v>477</v>
      </c>
      <c r="K954" s="62" t="s">
        <v>215</v>
      </c>
      <c r="L954" s="62" t="s">
        <v>1556</v>
      </c>
      <c r="M954" s="2"/>
      <c r="N954" s="2"/>
      <c r="O954" s="2"/>
      <c r="P954" s="2"/>
    </row>
    <row r="955" spans="9:16" ht="27.6">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5.2">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5.2">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7.6">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c r="I1004" s="62" t="s">
        <v>1241</v>
      </c>
      <c r="J1004" s="62" t="s">
        <v>205</v>
      </c>
      <c r="K1004" s="62" t="s">
        <v>206</v>
      </c>
      <c r="L1004" s="62" t="s">
        <v>1556</v>
      </c>
      <c r="M1004" s="2"/>
      <c r="N1004" s="2"/>
      <c r="O1004" s="2"/>
      <c r="P1004" s="2"/>
    </row>
    <row r="1005" spans="9:16">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7.6">
      <c r="I1010" s="62" t="s">
        <v>1247</v>
      </c>
      <c r="J1010" s="62" t="s">
        <v>554</v>
      </c>
      <c r="K1010" s="62" t="s">
        <v>215</v>
      </c>
      <c r="L1010" s="62" t="s">
        <v>1556</v>
      </c>
      <c r="M1010" s="2"/>
      <c r="N1010" s="2"/>
      <c r="O1010" s="2"/>
      <c r="P1010" s="2"/>
    </row>
    <row r="1011" spans="9:16" ht="41.4">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7.6">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7.6">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7.6">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7.6">
      <c r="I1048" s="62" t="s">
        <v>1284</v>
      </c>
      <c r="J1048" s="62" t="s">
        <v>230</v>
      </c>
      <c r="K1048" s="62" t="s">
        <v>231</v>
      </c>
      <c r="L1048" s="62" t="s">
        <v>1730</v>
      </c>
      <c r="M1048" s="2"/>
      <c r="N1048" s="2"/>
      <c r="O1048" s="2"/>
      <c r="P1048" s="2"/>
    </row>
    <row r="1049" spans="9:16" ht="27.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c r="I1052" s="62" t="s">
        <v>1288</v>
      </c>
      <c r="J1052" s="62" t="s">
        <v>205</v>
      </c>
      <c r="K1052" s="62" t="s">
        <v>206</v>
      </c>
      <c r="L1052" s="62" t="s">
        <v>1556</v>
      </c>
      <c r="M1052" s="2"/>
      <c r="N1052" s="2"/>
      <c r="O1052" s="2"/>
      <c r="P1052" s="2"/>
    </row>
    <row r="1053" spans="9:16" ht="27.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ht="27.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7.6">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c r="I1067" s="62" t="s">
        <v>1303</v>
      </c>
      <c r="J1067" s="62" t="s">
        <v>189</v>
      </c>
      <c r="K1067" s="62" t="s">
        <v>206</v>
      </c>
      <c r="L1067" s="62" t="s">
        <v>1556</v>
      </c>
      <c r="M1067" s="2"/>
      <c r="N1067" s="2"/>
      <c r="O1067" s="2"/>
      <c r="P1067" s="2"/>
    </row>
    <row r="1068" spans="9:16" ht="27.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7.6">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41.4">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7.6">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7.6">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5.2">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ht="27.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7.6">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ht="27.6">
      <c r="I1102" s="62" t="s">
        <v>1338</v>
      </c>
      <c r="J1102" s="62" t="s">
        <v>189</v>
      </c>
      <c r="K1102" s="62" t="s">
        <v>190</v>
      </c>
      <c r="L1102" s="62" t="s">
        <v>1556</v>
      </c>
      <c r="M1102" s="2"/>
      <c r="N1102" s="2"/>
      <c r="O1102" s="2"/>
      <c r="P1102" s="2"/>
    </row>
    <row r="1103" spans="9:16" ht="27.6">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7.6">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7.6">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c r="I1130" s="62" t="s">
        <v>1366</v>
      </c>
      <c r="J1130" s="62" t="s">
        <v>205</v>
      </c>
      <c r="K1130" s="62" t="s">
        <v>206</v>
      </c>
      <c r="L1130" s="62" t="s">
        <v>1556</v>
      </c>
      <c r="M1130" s="2"/>
      <c r="N1130" s="2"/>
      <c r="O1130" s="2"/>
      <c r="P1130" s="2"/>
    </row>
    <row r="1131" spans="9:16" ht="27.6">
      <c r="I1131" s="62" t="s">
        <v>1367</v>
      </c>
      <c r="J1131" s="62" t="s">
        <v>221</v>
      </c>
      <c r="K1131" s="62" t="s">
        <v>222</v>
      </c>
      <c r="L1131" s="62" t="s">
        <v>1556</v>
      </c>
      <c r="M1131" s="2"/>
      <c r="N1131" s="2"/>
      <c r="O1131" s="2"/>
      <c r="P1131" s="2"/>
    </row>
    <row r="1132" spans="9:16" ht="27.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41.4">
      <c r="I1136" s="62" t="s">
        <v>1372</v>
      </c>
      <c r="J1136" s="62" t="s">
        <v>138</v>
      </c>
      <c r="K1136" s="62" t="s">
        <v>243</v>
      </c>
      <c r="L1136" s="62" t="s">
        <v>1727</v>
      </c>
      <c r="M1136" s="2"/>
      <c r="N1136" s="2"/>
      <c r="O1136" s="2"/>
      <c r="P1136" s="2"/>
    </row>
    <row r="1137" spans="9:16" ht="27.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33203125" defaultRowHeight="13.8"/>
  <cols>
    <col min="1" max="1" width="21.33203125" style="40" bestFit="1" customWidth="1"/>
    <col min="2" max="2" width="9.6640625" style="40" customWidth="1"/>
    <col min="3" max="3" width="22.33203125" style="40"/>
    <col min="4" max="4" width="9.5546875" style="40" customWidth="1"/>
    <col min="5" max="5" width="28" style="40" bestFit="1" customWidth="1"/>
    <col min="6" max="6" width="8.6640625" style="40" customWidth="1"/>
    <col min="7" max="7" width="24.6640625" style="40" bestFit="1" customWidth="1"/>
    <col min="8" max="8" width="9.5546875" style="40" customWidth="1"/>
    <col min="9" max="9" width="21.6640625" style="40" bestFit="1" customWidth="1"/>
    <col min="10" max="10" width="9.5546875" style="40" customWidth="1"/>
    <col min="11" max="11" width="22.33203125" style="40"/>
    <col min="12" max="12" width="9" style="40" customWidth="1"/>
    <col min="13" max="13" width="22.3320312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33203125" style="40"/>
    <col min="20" max="20" width="9.5546875" style="40" customWidth="1"/>
    <col min="21" max="21" width="24.6640625" style="40" customWidth="1"/>
    <col min="22" max="22" width="7.6640625" style="40" bestFit="1" customWidth="1"/>
    <col min="23" max="23" width="25.6640625" style="40" customWidth="1"/>
    <col min="24" max="24" width="7.6640625" style="40" bestFit="1" customWidth="1"/>
    <col min="25" max="25" width="22.33203125" style="40"/>
    <col min="26" max="26" width="7.6640625" style="40" bestFit="1" customWidth="1"/>
    <col min="27" max="27" width="22.33203125" style="40"/>
    <col min="28" max="28" width="7.6640625" style="40" bestFit="1" customWidth="1"/>
    <col min="29" max="29" width="22.33203125" style="40"/>
    <col min="30" max="30" width="7.6640625" style="40" bestFit="1" customWidth="1"/>
    <col min="31" max="31" width="22.33203125" style="40"/>
    <col min="32" max="32" width="7.5546875" style="40" bestFit="1" customWidth="1"/>
    <col min="33" max="33" width="29.88671875" style="40" customWidth="1"/>
    <col min="34" max="34" width="7.5546875" style="40" bestFit="1" customWidth="1"/>
    <col min="35" max="35" width="22.33203125" style="40"/>
    <col min="36" max="36" width="7.5546875" style="40" bestFit="1" customWidth="1"/>
    <col min="37" max="37" width="22.664062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664062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7.33203125" style="40" customWidth="1"/>
    <col min="64" max="64" width="14.33203125" style="40" customWidth="1"/>
    <col min="65" max="65" width="24" style="40" customWidth="1"/>
    <col min="66" max="66" width="10.33203125" style="40" bestFit="1" customWidth="1"/>
    <col min="67" max="67" width="22.33203125" style="40"/>
    <col min="68" max="68" width="10.33203125" style="40" bestFit="1" customWidth="1"/>
    <col min="69" max="69" width="19.6640625" style="40" customWidth="1"/>
    <col min="70" max="70" width="10.33203125" style="40" bestFit="1" customWidth="1"/>
    <col min="71" max="71" width="22.33203125" style="40"/>
    <col min="72" max="72" width="7.6640625" style="40" bestFit="1" customWidth="1"/>
    <col min="73" max="73" width="22.33203125" style="40"/>
    <col min="74" max="74" width="7.6640625" style="40" bestFit="1" customWidth="1"/>
    <col min="75" max="16384" width="22.332031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55.2">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96.6">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10.4">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69">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2" zoomScale="110" zoomScaleNormal="110" zoomScaleSheetLayoutView="100" workbookViewId="0">
      <selection activeCell="M81" sqref="M81:Q81"/>
    </sheetView>
  </sheetViews>
  <sheetFormatPr baseColWidth="10" defaultColWidth="11.44140625" defaultRowHeight="13.8"/>
  <cols>
    <col min="1" max="2" width="3.6640625" style="1" customWidth="1"/>
    <col min="3" max="3" width="6.33203125" style="1" customWidth="1"/>
    <col min="4" max="8" width="5.6640625" style="1" customWidth="1"/>
    <col min="9" max="9" width="7.6640625" style="1" customWidth="1"/>
    <col min="10" max="10" width="8.33203125" style="1" customWidth="1"/>
    <col min="11" max="12" width="5.6640625" style="1" customWidth="1"/>
    <col min="13" max="13" width="8.44140625" style="1" customWidth="1"/>
    <col min="14" max="14" width="6.6640625" style="1" customWidth="1"/>
    <col min="15" max="16" width="9.33203125" style="1" customWidth="1"/>
    <col min="17" max="17" width="9" style="1" customWidth="1"/>
    <col min="18" max="24" width="5.6640625" style="1" customWidth="1"/>
    <col min="25" max="25" width="8.44140625" style="1" bestFit="1" customWidth="1"/>
    <col min="26" max="26" width="5.6640625" style="1" customWidth="1"/>
    <col min="27" max="27" width="10.664062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46196</v>
      </c>
      <c r="I8" s="768"/>
      <c r="J8" s="768"/>
      <c r="K8" s="768"/>
      <c r="L8" s="768"/>
      <c r="M8" s="768"/>
      <c r="N8" s="768"/>
      <c r="O8" s="769"/>
      <c r="P8" s="171"/>
      <c r="Q8" s="663" t="s">
        <v>1378</v>
      </c>
      <c r="R8" s="664"/>
      <c r="S8" s="664"/>
      <c r="T8" s="768" t="s">
        <v>2261</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1824</v>
      </c>
      <c r="N14" s="636"/>
      <c r="O14" s="636"/>
      <c r="P14" s="636"/>
      <c r="Q14" s="636"/>
      <c r="R14" s="754" t="s">
        <v>2258</v>
      </c>
      <c r="S14" s="755"/>
      <c r="T14" s="755"/>
      <c r="U14" s="755"/>
      <c r="V14" s="756"/>
      <c r="W14" s="636" t="s">
        <v>126</v>
      </c>
      <c r="X14" s="636"/>
      <c r="Y14" s="264">
        <f>+VLOOKUP(M14,Table5[#All],2,TRUE)</f>
        <v>0.75</v>
      </c>
      <c r="Z14" s="519" t="s">
        <v>1809</v>
      </c>
      <c r="AA14" s="520"/>
      <c r="AB14" s="278"/>
    </row>
    <row r="15" spans="1:122" ht="50.25" customHeight="1" thickBot="1">
      <c r="A15" s="35"/>
      <c r="B15" s="240"/>
      <c r="C15" s="156" t="s">
        <v>1756</v>
      </c>
      <c r="D15" s="416" t="s">
        <v>1911</v>
      </c>
      <c r="E15" s="416"/>
      <c r="F15" s="416"/>
      <c r="G15" s="416"/>
      <c r="H15" s="416"/>
      <c r="I15" s="416"/>
      <c r="J15" s="416"/>
      <c r="K15" s="416"/>
      <c r="L15" s="416"/>
      <c r="M15" s="636" t="s">
        <v>1825</v>
      </c>
      <c r="N15" s="636"/>
      <c r="O15" s="636"/>
      <c r="P15" s="636"/>
      <c r="Q15" s="636"/>
      <c r="R15" s="754" t="s">
        <v>2258</v>
      </c>
      <c r="S15" s="755"/>
      <c r="T15" s="755"/>
      <c r="U15" s="755"/>
      <c r="V15" s="756"/>
      <c r="W15" s="636" t="s">
        <v>126</v>
      </c>
      <c r="X15" s="636"/>
      <c r="Y15" s="264">
        <f>+VLOOKUP(M15,'Listas Verificación'!C3:D6,2,TRUE)</f>
        <v>1.25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1826</v>
      </c>
      <c r="N16" s="636"/>
      <c r="O16" s="636"/>
      <c r="P16" s="636"/>
      <c r="Q16" s="636"/>
      <c r="R16" s="754" t="s">
        <v>2258</v>
      </c>
      <c r="S16" s="755"/>
      <c r="T16" s="755"/>
      <c r="U16" s="755"/>
      <c r="V16" s="756"/>
      <c r="W16" s="636" t="s">
        <v>126</v>
      </c>
      <c r="X16" s="636"/>
      <c r="Y16" s="264">
        <f>+VLOOKUP(M16,'Listas Verificación'!E3:F6,2,TRUE)</f>
        <v>1.25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1827</v>
      </c>
      <c r="N17" s="378"/>
      <c r="O17" s="378"/>
      <c r="P17" s="378"/>
      <c r="Q17" s="378"/>
      <c r="R17" s="754" t="s">
        <v>2258</v>
      </c>
      <c r="S17" s="755"/>
      <c r="T17" s="755"/>
      <c r="U17" s="755"/>
      <c r="V17" s="756"/>
      <c r="W17" s="378" t="s">
        <v>126</v>
      </c>
      <c r="X17" s="378"/>
      <c r="Y17" s="286">
        <f>+VLOOKUP(M17,Tabla3[#All],2,TRUE)</f>
        <v>1.25</v>
      </c>
      <c r="Z17" s="521" t="s">
        <v>1841</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2259</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1799</v>
      </c>
      <c r="N24" s="636"/>
      <c r="O24" s="636"/>
      <c r="P24" s="636"/>
      <c r="Q24" s="636"/>
      <c r="R24" s="748" t="s">
        <v>2259</v>
      </c>
      <c r="S24" s="748"/>
      <c r="T24" s="748"/>
      <c r="U24" s="748"/>
      <c r="V24" s="748"/>
      <c r="W24" s="636" t="s">
        <v>126</v>
      </c>
      <c r="X24" s="636"/>
      <c r="Y24" s="264">
        <f>+VLOOKUP(M24,Tabla9[#All],2,TRUE)</f>
        <v>0</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2259</v>
      </c>
      <c r="S25" s="748"/>
      <c r="T25" s="748"/>
      <c r="U25" s="748"/>
      <c r="V25" s="748"/>
      <c r="W25" s="636" t="s">
        <v>1606</v>
      </c>
      <c r="X25" s="636"/>
      <c r="Y25" s="264">
        <f>+VLOOKUP(M25,Tabla10[#All],2,TRUE)</f>
        <v>1.25</v>
      </c>
      <c r="Z25" s="519" t="s">
        <v>1841</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2259</v>
      </c>
      <c r="S26" s="748"/>
      <c r="T26" s="748"/>
      <c r="U26" s="748"/>
      <c r="V26" s="748"/>
      <c r="W26" s="378" t="s">
        <v>126</v>
      </c>
      <c r="X26" s="378"/>
      <c r="Y26" s="286">
        <f>+VLOOKUP(M26,Tabla11[#All],2,TRUE)</f>
        <v>1.25</v>
      </c>
      <c r="Z26" s="521" t="s">
        <v>1809</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1832</v>
      </c>
      <c r="N29" s="636"/>
      <c r="O29" s="636"/>
      <c r="P29" s="636"/>
      <c r="Q29" s="636"/>
      <c r="R29" s="748" t="s">
        <v>2264</v>
      </c>
      <c r="S29" s="748"/>
      <c r="T29" s="748"/>
      <c r="U29" s="748"/>
      <c r="V29" s="748"/>
      <c r="W29" s="636" t="s">
        <v>126</v>
      </c>
      <c r="X29" s="636"/>
      <c r="Y29" s="264">
        <f>+VLOOKUP(M29,Tabla12[[#All],[3.2.5]:[Puntaje]],2,TRUE)</f>
        <v>1.875</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2263</v>
      </c>
      <c r="S30" s="748"/>
      <c r="T30" s="748"/>
      <c r="U30" s="748"/>
      <c r="V30" s="748"/>
      <c r="W30" s="636" t="s">
        <v>126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1801</v>
      </c>
      <c r="N31" s="378"/>
      <c r="O31" s="378"/>
      <c r="P31" s="378"/>
      <c r="Q31" s="378"/>
      <c r="R31" s="748" t="s">
        <v>2259</v>
      </c>
      <c r="S31" s="748"/>
      <c r="T31" s="748"/>
      <c r="U31" s="748"/>
      <c r="V31" s="748"/>
      <c r="W31" s="378" t="s">
        <v>1606</v>
      </c>
      <c r="X31" s="378"/>
      <c r="Y31" s="286">
        <f>+VLOOKUP(M31,'Listas Verificación'!U3:V6,2,TRUE)</f>
        <v>0</v>
      </c>
      <c r="Z31" s="521" t="s">
        <v>1841</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2260</v>
      </c>
      <c r="S34" s="748"/>
      <c r="T34" s="748"/>
      <c r="U34" s="748"/>
      <c r="V34" s="748"/>
      <c r="W34" s="636" t="s">
        <v>1606</v>
      </c>
      <c r="X34" s="636"/>
      <c r="Y34" s="264">
        <f>+VLOOKUP(M34,'Listas Verificación'!W3:X6,2,TRUE)</f>
        <v>0.9375</v>
      </c>
      <c r="Z34" s="519" t="s">
        <v>1841</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2259</v>
      </c>
      <c r="S35" s="748"/>
      <c r="T35" s="748"/>
      <c r="U35" s="748"/>
      <c r="V35" s="748"/>
      <c r="W35" s="636" t="s">
        <v>126</v>
      </c>
      <c r="X35" s="636"/>
      <c r="Y35" s="264">
        <f>+VLOOKUP(M35,'Listas Verificación'!Y3:Z6,2,TRUE)</f>
        <v>0.9375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2259</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2259</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2259</v>
      </c>
      <c r="S38" s="748"/>
      <c r="T38" s="748"/>
      <c r="U38" s="748"/>
      <c r="V38" s="748"/>
      <c r="W38" s="378" t="s">
        <v>126</v>
      </c>
      <c r="X38" s="378"/>
      <c r="Y38" s="286">
        <f>+VLOOKUP(M38,'Listas Verificación'!AE3:AF6,2,TRUE)</f>
        <v>0.9375</v>
      </c>
      <c r="Z38" s="521" t="s">
        <v>1841</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2259</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2259</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2259</v>
      </c>
      <c r="S46" s="748"/>
      <c r="T46" s="748"/>
      <c r="U46" s="748"/>
      <c r="V46" s="748"/>
      <c r="W46" s="378" t="s">
        <v>126</v>
      </c>
      <c r="X46" s="378"/>
      <c r="Y46" s="290" t="s">
        <v>1798</v>
      </c>
      <c r="Z46" s="521" t="s">
        <v>1809</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2259</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1893</v>
      </c>
      <c r="N50" s="378"/>
      <c r="O50" s="378"/>
      <c r="P50" s="378"/>
      <c r="Q50" s="378"/>
      <c r="R50" s="748" t="s">
        <v>2259</v>
      </c>
      <c r="S50" s="748"/>
      <c r="T50" s="748"/>
      <c r="U50" s="748"/>
      <c r="V50" s="748"/>
      <c r="W50" s="378" t="s">
        <v>1606</v>
      </c>
      <c r="X50" s="378"/>
      <c r="Y50" s="290" t="s">
        <v>1798</v>
      </c>
      <c r="Z50" s="521" t="s">
        <v>1809</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2259</v>
      </c>
      <c r="S53" s="748"/>
      <c r="T53" s="748"/>
      <c r="U53" s="748"/>
      <c r="V53" s="748"/>
      <c r="W53" s="636" t="s">
        <v>1606</v>
      </c>
      <c r="X53" s="636"/>
      <c r="Y53" s="264">
        <f>+VLOOKUP(M53,'Listas Verificación'!AQ3:AR6,2,TRUE)</f>
        <v>0</v>
      </c>
      <c r="Z53" s="519" t="s">
        <v>1809</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2259</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2259</v>
      </c>
      <c r="S55" s="748"/>
      <c r="T55" s="748"/>
      <c r="U55" s="748"/>
      <c r="V55" s="748"/>
      <c r="W55" s="378" t="s">
        <v>126</v>
      </c>
      <c r="X55" s="378"/>
      <c r="Y55" s="286">
        <f>+VLOOKUP(M55,'Listas Verificación'!AU3:AV6,2,TRUE)</f>
        <v>0.95000000000000007</v>
      </c>
      <c r="Z55" s="521" t="s">
        <v>1809</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2259</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1880</v>
      </c>
      <c r="N61" s="636"/>
      <c r="O61" s="636"/>
      <c r="P61" s="636"/>
      <c r="Q61" s="636"/>
      <c r="R61" s="748" t="s">
        <v>2259</v>
      </c>
      <c r="S61" s="748"/>
      <c r="T61" s="748"/>
      <c r="U61" s="748"/>
      <c r="V61" s="748"/>
      <c r="W61" s="636" t="s">
        <v>126</v>
      </c>
      <c r="X61" s="636"/>
      <c r="Y61" s="264">
        <f>+VLOOKUP(M61,'Listas Verificación'!AY3:AZ6,2,TRUE)</f>
        <v>2.85</v>
      </c>
      <c r="Z61" s="519" t="s">
        <v>1841</v>
      </c>
      <c r="AA61" s="520"/>
      <c r="AB61" s="278"/>
    </row>
    <row r="62" spans="1:53" ht="49.5" customHeight="1" thickBot="1">
      <c r="A62" s="35"/>
      <c r="B62" s="240"/>
      <c r="C62" s="157" t="s">
        <v>1782</v>
      </c>
      <c r="D62" s="420" t="s">
        <v>1951</v>
      </c>
      <c r="E62" s="420"/>
      <c r="F62" s="420"/>
      <c r="G62" s="420"/>
      <c r="H62" s="420"/>
      <c r="I62" s="420"/>
      <c r="J62" s="420"/>
      <c r="K62" s="420"/>
      <c r="L62" s="420"/>
      <c r="M62" s="378" t="s">
        <v>1881</v>
      </c>
      <c r="N62" s="378"/>
      <c r="O62" s="378"/>
      <c r="P62" s="378"/>
      <c r="Q62" s="378"/>
      <c r="R62" s="748" t="s">
        <v>2259</v>
      </c>
      <c r="S62" s="748"/>
      <c r="T62" s="748"/>
      <c r="U62" s="748"/>
      <c r="V62" s="748"/>
      <c r="W62" s="378" t="s">
        <v>126</v>
      </c>
      <c r="X62" s="378"/>
      <c r="Y62" s="286">
        <f>+VLOOKUP(M62,'Listas Verificación'!BA3:BB6,2,TRUE)</f>
        <v>2.85</v>
      </c>
      <c r="Z62" s="521" t="s">
        <v>1809</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2259</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2259</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1895</v>
      </c>
      <c r="N67" s="636"/>
      <c r="O67" s="636"/>
      <c r="P67" s="636"/>
      <c r="Q67" s="636"/>
      <c r="R67" s="748" t="s">
        <v>2259</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2259</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2259</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2259</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2259</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2259</v>
      </c>
      <c r="S79" s="766"/>
      <c r="T79" s="766"/>
      <c r="U79" s="766"/>
      <c r="V79" s="767"/>
      <c r="W79" s="636" t="s">
        <v>2259</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1841</v>
      </c>
      <c r="N80" s="636"/>
      <c r="O80" s="636"/>
      <c r="P80" s="636"/>
      <c r="Q80" s="636"/>
      <c r="R80" s="765" t="s">
        <v>2259</v>
      </c>
      <c r="S80" s="766"/>
      <c r="T80" s="766"/>
      <c r="U80" s="766"/>
      <c r="V80" s="767"/>
      <c r="W80" s="636" t="s">
        <v>1606</v>
      </c>
      <c r="X80" s="636"/>
      <c r="Y80" s="264">
        <f>+VLOOKUP(M80,'Listas Verificación'!BS3:BT5,2,TRUE)</f>
        <v>1.25</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1841</v>
      </c>
      <c r="N81" s="378"/>
      <c r="O81" s="378"/>
      <c r="P81" s="378"/>
      <c r="Q81" s="378"/>
      <c r="R81" s="765" t="s">
        <v>2259</v>
      </c>
      <c r="S81" s="766"/>
      <c r="T81" s="766"/>
      <c r="U81" s="766"/>
      <c r="V81" s="767"/>
      <c r="W81" s="378" t="s">
        <v>1606</v>
      </c>
      <c r="X81" s="378"/>
      <c r="Y81" s="286">
        <f>+VLOOKUP(M81,'Listas Verificación'!BU3:BV5,2,TRUE)</f>
        <v>1.25</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Bajo</v>
      </c>
      <c r="N87" s="747"/>
      <c r="O87" s="745">
        <f>VLOOKUP(M87,INDICADORES!C10:D12,2,0)</f>
        <v>0.4285714285714286</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Satisfactorio</v>
      </c>
      <c r="N104" s="747"/>
      <c r="O104" s="745">
        <f>+VLOOKUP(M104,INDICADORES!C55:D59,2,FALSE)</f>
        <v>0.95238095238095244</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c r="A112" s="35"/>
      <c r="B112" s="240"/>
      <c r="C112" s="787" t="s">
        <v>2010</v>
      </c>
      <c r="D112" s="578"/>
      <c r="E112" s="578"/>
      <c r="F112" s="578"/>
      <c r="G112" s="578"/>
      <c r="H112" s="578"/>
      <c r="I112" s="271">
        <f>SUM(Y14:Y17)</f>
        <v>4.5</v>
      </c>
      <c r="J112" s="732">
        <f>I112+I113</f>
        <v>12.5</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2.5</v>
      </c>
      <c r="J115" s="732">
        <f>SUM(I115:I118)</f>
        <v>14.6875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3.75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21.730238095238096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5.7</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4.0952380952380958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3.75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56.417738095238093</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2249</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2251</v>
      </c>
      <c r="G135" s="778"/>
      <c r="H135" s="778"/>
      <c r="I135" s="778"/>
      <c r="J135" s="778"/>
      <c r="K135" s="778"/>
      <c r="L135" s="778"/>
      <c r="M135" s="778"/>
      <c r="N135" s="778"/>
      <c r="O135" s="772" t="s">
        <v>120</v>
      </c>
      <c r="P135" s="772"/>
      <c r="Q135" s="774" t="s">
        <v>2250</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3102539786</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46196</v>
      </c>
      <c r="G137" s="780"/>
      <c r="H137" s="780"/>
      <c r="I137" s="780"/>
      <c r="J137" s="780"/>
      <c r="K137" s="780"/>
      <c r="L137" s="780"/>
      <c r="M137" s="780"/>
      <c r="N137" s="780"/>
      <c r="O137" s="773" t="s">
        <v>124</v>
      </c>
      <c r="P137" s="773"/>
      <c r="Q137" s="776" t="s">
        <v>2253</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27.6">
      <c r="A14" s="708" t="s">
        <v>2047</v>
      </c>
      <c r="B14" s="100" t="s">
        <v>1554</v>
      </c>
      <c r="C14" s="100" t="s">
        <v>2042</v>
      </c>
      <c r="D14" s="101">
        <v>0</v>
      </c>
    </row>
    <row r="15" spans="1:4" ht="27.6">
      <c r="A15" s="708"/>
      <c r="B15" s="100" t="s">
        <v>1571</v>
      </c>
      <c r="C15" s="100" t="s">
        <v>2048</v>
      </c>
      <c r="D15" s="114">
        <f>(A32*30)/100</f>
        <v>0.4285714285714286</v>
      </c>
    </row>
    <row r="16" spans="1:4" ht="27.6">
      <c r="A16" s="708"/>
      <c r="B16" s="100" t="s">
        <v>1582</v>
      </c>
      <c r="C16" s="100" t="s">
        <v>2044</v>
      </c>
      <c r="D16" s="114">
        <f>(A32*60)/100</f>
        <v>0.85714285714285721</v>
      </c>
    </row>
    <row r="17" spans="1:4" ht="27.6">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27.6">
      <c r="A20" s="792"/>
      <c r="B20" s="102" t="s">
        <v>2051</v>
      </c>
      <c r="C20" s="101" t="s">
        <v>2052</v>
      </c>
      <c r="D20" s="114">
        <f>(A32*60)/100</f>
        <v>0.85714285714285721</v>
      </c>
    </row>
    <row r="21" spans="1:4" ht="27.6">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27.6">
      <c r="A35" s="793"/>
      <c r="B35" s="49" t="s">
        <v>1833</v>
      </c>
      <c r="C35" s="123" t="s">
        <v>2044</v>
      </c>
      <c r="D35" s="133">
        <f>(A47*50)/100</f>
        <v>0.9375</v>
      </c>
    </row>
    <row r="36" spans="1:4" ht="27.6">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82.8">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1.4">
      <c r="A53" s="797" t="s">
        <v>1999</v>
      </c>
      <c r="B53" s="49" t="s">
        <v>1810</v>
      </c>
      <c r="C53" s="120" t="s">
        <v>2068</v>
      </c>
      <c r="D53" s="49">
        <v>0</v>
      </c>
    </row>
    <row r="54" spans="1:4" ht="41.4">
      <c r="A54" s="798"/>
      <c r="B54" s="49" t="s">
        <v>1842</v>
      </c>
      <c r="C54" s="120" t="s">
        <v>2046</v>
      </c>
      <c r="D54" s="121">
        <f>A76</f>
        <v>0.95238095238095244</v>
      </c>
    </row>
    <row r="55" spans="1:4">
      <c r="A55" s="119" t="s">
        <v>2075</v>
      </c>
      <c r="B55" s="119" t="s">
        <v>2026</v>
      </c>
      <c r="C55" s="119" t="s">
        <v>2025</v>
      </c>
      <c r="D55" s="119" t="s">
        <v>1755</v>
      </c>
    </row>
    <row r="56" spans="1:4" ht="41.4">
      <c r="A56" s="791" t="s">
        <v>2001</v>
      </c>
      <c r="B56" s="49" t="s">
        <v>1812</v>
      </c>
      <c r="C56" s="98" t="s">
        <v>2068</v>
      </c>
      <c r="D56" s="121">
        <f>(A76*30)/100</f>
        <v>0.28571428571428575</v>
      </c>
    </row>
    <row r="57" spans="1:4" ht="55.2">
      <c r="A57" s="792"/>
      <c r="B57" s="49" t="s">
        <v>1844</v>
      </c>
      <c r="C57" s="98" t="s">
        <v>2044</v>
      </c>
      <c r="D57" s="121">
        <f>(A76*40)/100</f>
        <v>0.38095238095238093</v>
      </c>
    </row>
    <row r="58" spans="1:4" ht="41.4">
      <c r="A58" s="792"/>
      <c r="B58" s="49" t="s">
        <v>1875</v>
      </c>
      <c r="C58" s="98" t="s">
        <v>2046</v>
      </c>
      <c r="D58" s="121">
        <f>(A76*80)/100</f>
        <v>0.76190476190476186</v>
      </c>
    </row>
    <row r="59" spans="1:4" ht="27.6">
      <c r="A59" s="792"/>
      <c r="B59" s="49" t="s">
        <v>1893</v>
      </c>
      <c r="C59" s="98" t="s">
        <v>2079</v>
      </c>
      <c r="D59" s="121">
        <f>(A76*100)/100</f>
        <v>0.95238095238095244</v>
      </c>
    </row>
    <row r="60" spans="1:4">
      <c r="A60" s="119" t="s">
        <v>2075</v>
      </c>
      <c r="B60" s="119" t="s">
        <v>2026</v>
      </c>
      <c r="C60" s="119" t="s">
        <v>2025</v>
      </c>
      <c r="D60" s="119" t="s">
        <v>1755</v>
      </c>
    </row>
    <row r="61" spans="1:4" ht="27.6">
      <c r="A61" s="799" t="s">
        <v>2003</v>
      </c>
      <c r="B61" s="49" t="s">
        <v>1811</v>
      </c>
      <c r="C61" s="98" t="s">
        <v>2068</v>
      </c>
      <c r="D61" s="49">
        <v>0</v>
      </c>
    </row>
    <row r="62" spans="1:4" ht="55.2">
      <c r="A62" s="799"/>
      <c r="B62" s="49" t="s">
        <v>1843</v>
      </c>
      <c r="C62" s="98" t="s">
        <v>2044</v>
      </c>
      <c r="D62" s="121">
        <f>(A76*50)/100</f>
        <v>0.47619047619047622</v>
      </c>
    </row>
    <row r="63" spans="1:4" ht="55.2">
      <c r="A63" s="799"/>
      <c r="B63" s="49" t="s">
        <v>1874</v>
      </c>
      <c r="C63" s="98" t="s">
        <v>2046</v>
      </c>
      <c r="D63" s="121">
        <f>A76</f>
        <v>0.95238095238095244</v>
      </c>
    </row>
    <row r="64" spans="1:4">
      <c r="A64" s="119" t="s">
        <v>2075</v>
      </c>
      <c r="B64" s="119" t="s">
        <v>2026</v>
      </c>
      <c r="C64" s="119" t="s">
        <v>2025</v>
      </c>
      <c r="D64" s="119" t="s">
        <v>1755</v>
      </c>
    </row>
    <row r="65" spans="1:4" ht="27.6">
      <c r="A65" s="800" t="s">
        <v>2005</v>
      </c>
      <c r="B65" s="49" t="s">
        <v>1821</v>
      </c>
      <c r="C65" s="98" t="s">
        <v>2068</v>
      </c>
      <c r="D65" s="98">
        <v>0</v>
      </c>
    </row>
    <row r="66" spans="1:4" ht="41.4">
      <c r="A66" s="800"/>
      <c r="B66" s="49" t="s">
        <v>1853</v>
      </c>
      <c r="C66" s="126" t="s">
        <v>2042</v>
      </c>
      <c r="D66" s="121">
        <f>(A76*30)/100</f>
        <v>0.28571428571428575</v>
      </c>
    </row>
    <row r="67" spans="1:4" ht="27.6">
      <c r="A67" s="800"/>
      <c r="B67" s="49" t="s">
        <v>1884</v>
      </c>
      <c r="C67" s="126" t="s">
        <v>2046</v>
      </c>
      <c r="D67" s="115">
        <f>A76</f>
        <v>0.95238095238095244</v>
      </c>
    </row>
    <row r="68" spans="1:4" ht="41.4">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1.4">
      <c r="A71" s="799" t="s">
        <v>2080</v>
      </c>
      <c r="B71" s="49" t="s">
        <v>1822</v>
      </c>
      <c r="C71" s="126" t="s">
        <v>2068</v>
      </c>
      <c r="D71" s="126">
        <v>0</v>
      </c>
    </row>
    <row r="72" spans="1:4" ht="27.6">
      <c r="A72" s="799"/>
      <c r="B72" s="49" t="s">
        <v>1854</v>
      </c>
      <c r="C72" s="126" t="s">
        <v>2042</v>
      </c>
      <c r="D72" s="121">
        <f>(A76*30)/100</f>
        <v>0.28571428571428575</v>
      </c>
    </row>
    <row r="73" spans="1:4" ht="41.4">
      <c r="A73" s="799"/>
      <c r="B73" s="49" t="s">
        <v>1885</v>
      </c>
      <c r="C73" s="126" t="s">
        <v>2042</v>
      </c>
      <c r="D73" s="121">
        <f>(A76*30)/100</f>
        <v>0.28571428571428575</v>
      </c>
    </row>
    <row r="74" spans="1:4" ht="27.6">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4140625" defaultRowHeight="13.8"/>
  <cols>
    <col min="1" max="1" width="22.5546875" style="319" customWidth="1"/>
    <col min="2" max="2" width="23" style="315" customWidth="1"/>
    <col min="3" max="3" width="8" style="315" customWidth="1"/>
    <col min="4" max="4" width="44.5546875" style="315" customWidth="1"/>
    <col min="5" max="5" width="10" style="315" customWidth="1"/>
    <col min="6" max="7" width="9.33203125" style="315" customWidth="1"/>
    <col min="8" max="19" width="4.5546875" style="315" customWidth="1"/>
    <col min="20" max="20" width="8.6640625" style="315" customWidth="1"/>
    <col min="21" max="21" width="12.5546875" style="315" customWidth="1"/>
    <col min="22" max="22" width="10.6640625" style="315" customWidth="1"/>
    <col min="23" max="23" width="10.33203125" style="315" customWidth="1"/>
    <col min="24" max="24" width="10.5546875" style="315" customWidth="1"/>
    <col min="25" max="25" width="24.44140625" style="318" customWidth="1"/>
    <col min="26" max="26" width="26.5546875" style="318" customWidth="1"/>
    <col min="27" max="16384" width="11.441406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27.6">
      <c r="A3" s="809" t="s">
        <v>2098</v>
      </c>
      <c r="B3" s="812" t="s">
        <v>1904</v>
      </c>
      <c r="C3" s="141" t="s">
        <v>1754</v>
      </c>
      <c r="D3" s="142" t="s">
        <v>1910</v>
      </c>
      <c r="E3" s="314" t="str">
        <f>'3. Verificación'!Z14</f>
        <v>a. No</v>
      </c>
      <c r="F3" s="366"/>
      <c r="G3" s="366"/>
      <c r="H3" s="366"/>
      <c r="I3" s="366"/>
      <c r="J3" s="366"/>
      <c r="K3" s="366"/>
      <c r="L3" s="366"/>
      <c r="M3" s="366"/>
      <c r="N3" s="366"/>
      <c r="O3" s="366"/>
      <c r="P3" s="366"/>
      <c r="Q3" s="366"/>
      <c r="R3" s="366"/>
      <c r="S3" s="366"/>
      <c r="T3" s="366"/>
      <c r="U3" s="366"/>
      <c r="V3" s="366"/>
      <c r="W3" s="366"/>
      <c r="X3" s="367"/>
      <c r="Y3" s="368"/>
      <c r="Z3" s="369"/>
    </row>
    <row r="4" spans="1:26" ht="55.2">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41.4">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1.4">
      <c r="A6" s="811"/>
      <c r="B6" s="813"/>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27.6">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1.4">
      <c r="A9" s="810"/>
      <c r="B9" s="814"/>
      <c r="C9" s="141" t="s">
        <v>1761</v>
      </c>
      <c r="D9" s="142" t="s">
        <v>1919</v>
      </c>
      <c r="E9" s="314" t="str">
        <f>'3. Verificación'!Z25</f>
        <v>b. Si</v>
      </c>
      <c r="F9" s="370"/>
      <c r="G9" s="366"/>
      <c r="H9" s="366"/>
      <c r="I9" s="366"/>
      <c r="J9" s="366"/>
      <c r="K9" s="366"/>
      <c r="L9" s="366"/>
      <c r="M9" s="366"/>
      <c r="N9" s="366"/>
      <c r="O9" s="366"/>
      <c r="P9" s="366"/>
      <c r="Q9" s="366"/>
      <c r="R9" s="366"/>
      <c r="S9" s="366"/>
      <c r="T9" s="366"/>
      <c r="U9" s="366"/>
      <c r="V9" s="366"/>
      <c r="W9" s="366"/>
      <c r="X9" s="367"/>
      <c r="Y9" s="368"/>
      <c r="Z9" s="369"/>
    </row>
    <row r="10" spans="1:26" ht="55.2">
      <c r="A10" s="810"/>
      <c r="B10" s="813"/>
      <c r="C10" s="141" t="s">
        <v>1762</v>
      </c>
      <c r="D10" s="142" t="s">
        <v>1920</v>
      </c>
      <c r="E10" s="314" t="str">
        <f>'3. Verificación'!Z26</f>
        <v>a. No</v>
      </c>
      <c r="F10" s="366"/>
      <c r="G10" s="366"/>
      <c r="H10" s="366"/>
      <c r="I10" s="366"/>
      <c r="J10" s="366"/>
      <c r="K10" s="366"/>
      <c r="L10" s="366"/>
      <c r="M10" s="366"/>
      <c r="N10" s="366"/>
      <c r="O10" s="366"/>
      <c r="P10" s="366"/>
      <c r="Q10" s="366"/>
      <c r="R10" s="366"/>
      <c r="S10" s="366"/>
      <c r="T10" s="366"/>
      <c r="U10" s="366"/>
      <c r="V10" s="366"/>
      <c r="W10" s="366"/>
      <c r="X10" s="367"/>
      <c r="Y10" s="368"/>
      <c r="Z10" s="369"/>
    </row>
    <row r="11" spans="1:26" ht="27.6">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82.8">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55.2">
      <c r="A13" s="810"/>
      <c r="B13" s="813"/>
      <c r="C13" s="141" t="s">
        <v>1765</v>
      </c>
      <c r="D13" s="142" t="s">
        <v>1924</v>
      </c>
      <c r="E13" s="314" t="str">
        <f>'3. Verificación'!Z31</f>
        <v>b. Si</v>
      </c>
      <c r="F13" s="366"/>
      <c r="G13" s="366"/>
      <c r="H13" s="366"/>
      <c r="I13" s="366"/>
      <c r="J13" s="366"/>
      <c r="K13" s="366"/>
      <c r="L13" s="366"/>
      <c r="M13" s="366"/>
      <c r="N13" s="366"/>
      <c r="O13" s="366"/>
      <c r="P13" s="366"/>
      <c r="Q13" s="366"/>
      <c r="R13" s="366"/>
      <c r="S13" s="366"/>
      <c r="T13" s="366"/>
      <c r="U13" s="366"/>
      <c r="V13" s="366"/>
      <c r="W13" s="366"/>
      <c r="X13" s="367"/>
      <c r="Y13" s="368"/>
      <c r="Z13" s="369"/>
    </row>
    <row r="14" spans="1:26" ht="55.2">
      <c r="A14" s="810"/>
      <c r="B14" s="812" t="s">
        <v>2101</v>
      </c>
      <c r="C14" s="141" t="s">
        <v>1766</v>
      </c>
      <c r="D14" s="142" t="s">
        <v>1926</v>
      </c>
      <c r="E14" s="314" t="str">
        <f>'3. Verificación'!Z34</f>
        <v>b. Si</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1.4">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55.2">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27.6">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69">
      <c r="A18" s="811"/>
      <c r="B18" s="813"/>
      <c r="C18" s="141" t="s">
        <v>1770</v>
      </c>
      <c r="D18" s="142" t="s">
        <v>1930</v>
      </c>
      <c r="E18" s="314" t="str">
        <f>'3. Verificación'!Z38</f>
        <v>b. Si</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1.4">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27.6">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41.4">
      <c r="A21" s="810"/>
      <c r="B21" s="813"/>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1.4">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55.2">
      <c r="A23" s="810"/>
      <c r="B23" s="813"/>
      <c r="C23" s="141" t="s">
        <v>1776</v>
      </c>
      <c r="D23" s="142" t="s">
        <v>1942</v>
      </c>
      <c r="E23" s="314" t="str">
        <f>'3. Verificación'!Z50</f>
        <v>a. No</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27.6">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55.2">
      <c r="A26" s="810"/>
      <c r="B26" s="813"/>
      <c r="C26" s="141" t="s">
        <v>1779</v>
      </c>
      <c r="D26" s="142" t="s">
        <v>1946</v>
      </c>
      <c r="E26" s="314" t="str">
        <f>'3. Verificación'!Z55</f>
        <v>a. No</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1.4">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1.4">
      <c r="A28" s="810"/>
      <c r="B28" s="812" t="s">
        <v>1949</v>
      </c>
      <c r="C28" s="141" t="s">
        <v>1781</v>
      </c>
      <c r="D28" s="142" t="s">
        <v>1950</v>
      </c>
      <c r="E28" s="314" t="str">
        <f>'3. Verificación'!Z61</f>
        <v>b. Si</v>
      </c>
      <c r="F28" s="366"/>
      <c r="G28" s="366"/>
      <c r="H28" s="366"/>
      <c r="I28" s="366"/>
      <c r="J28" s="366"/>
      <c r="K28" s="366"/>
      <c r="L28" s="366"/>
      <c r="M28" s="366"/>
      <c r="N28" s="366"/>
      <c r="O28" s="366"/>
      <c r="P28" s="366"/>
      <c r="Q28" s="366"/>
      <c r="R28" s="366"/>
      <c r="S28" s="366"/>
      <c r="T28" s="366"/>
      <c r="U28" s="366"/>
      <c r="V28" s="366"/>
      <c r="W28" s="366"/>
      <c r="X28" s="367"/>
      <c r="Y28" s="368"/>
      <c r="Z28" s="369"/>
    </row>
    <row r="29" spans="1:26" ht="41.4">
      <c r="A29" s="810"/>
      <c r="B29" s="813"/>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27.6">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27.6">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27.6">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27.6">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55.2">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1.4">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41.4">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41.4">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27.6">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27.6">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4140625" defaultRowHeight="13.8"/>
  <cols>
    <col min="1" max="1" width="15.33203125" style="325" customWidth="1"/>
    <col min="2" max="2" width="11.44140625" style="325"/>
    <col min="3" max="3" width="11.5546875" style="325" bestFit="1" customWidth="1"/>
    <col min="4" max="4" width="15.44140625" style="325" customWidth="1"/>
    <col min="5" max="5" width="11.5546875" style="325" bestFit="1" customWidth="1"/>
    <col min="6" max="6" width="19.5546875" style="325" customWidth="1"/>
    <col min="7" max="7" width="18.5546875" style="325" customWidth="1"/>
    <col min="8" max="8" width="11.5546875" style="325" bestFit="1" customWidth="1"/>
    <col min="9" max="9" width="20.44140625" style="325" bestFit="1" customWidth="1"/>
    <col min="10" max="10" width="11.5546875" style="325" bestFit="1" customWidth="1"/>
    <col min="11" max="11" width="19" style="325" customWidth="1"/>
    <col min="12" max="16" width="11.5546875" style="325" bestFit="1" customWidth="1"/>
    <col min="17" max="17" width="11.44140625" style="325"/>
    <col min="18" max="18" width="16.33203125" style="325" bestFit="1" customWidth="1"/>
    <col min="19" max="22" width="16" style="325" customWidth="1"/>
    <col min="23" max="26" width="20.44140625" style="325" bestFit="1" customWidth="1"/>
    <col min="27" max="27" width="20.33203125" style="325" customWidth="1"/>
    <col min="28" max="28" width="20.44140625" style="325" bestFit="1" customWidth="1"/>
    <col min="29" max="29" width="11.5546875" style="325" bestFit="1" customWidth="1"/>
    <col min="30" max="31" width="11.44140625" style="325"/>
    <col min="32" max="32" width="20.44140625" style="325" bestFit="1" customWidth="1"/>
    <col min="33" max="33" width="23.6640625" style="325" customWidth="1"/>
    <col min="34" max="35" width="20.44140625" style="325" bestFit="1" customWidth="1"/>
    <col min="36" max="36" width="11.5546875" style="325" bestFit="1" customWidth="1"/>
    <col min="37" max="38" width="20.44140625" style="325" bestFit="1" customWidth="1"/>
    <col min="39" max="48" width="11.5546875" style="325" bestFit="1" customWidth="1"/>
    <col min="49" max="52" width="16.33203125" style="325" bestFit="1" customWidth="1"/>
    <col min="53" max="53" width="16" style="325" customWidth="1"/>
    <col min="54" max="54" width="16.33203125" style="325" bestFit="1" customWidth="1"/>
    <col min="55" max="69" width="16" style="325" customWidth="1"/>
    <col min="70" max="70" width="18.44140625" style="325" bestFit="1" customWidth="1"/>
    <col min="71" max="71" width="18.33203125" style="325" bestFit="1" customWidth="1"/>
    <col min="72" max="72" width="19.33203125" style="325" bestFit="1" customWidth="1"/>
    <col min="73" max="73" width="18.44140625" style="325" bestFit="1" customWidth="1"/>
    <col min="74" max="75" width="15.44140625" style="325" customWidth="1"/>
    <col min="76" max="76" width="14.5546875" style="325" customWidth="1"/>
    <col min="77" max="156" width="22.33203125" style="325" customWidth="1"/>
    <col min="157" max="157" width="17.44140625" style="325" customWidth="1"/>
    <col min="158" max="158" width="19.5546875" style="325" customWidth="1"/>
    <col min="159" max="159" width="18.44140625" style="325" bestFit="1" customWidth="1"/>
    <col min="160" max="160" width="17" style="325" customWidth="1"/>
    <col min="161" max="168" width="18.44140625" style="325" bestFit="1" customWidth="1"/>
    <col min="169" max="169" width="20.44140625" style="325" bestFit="1" customWidth="1"/>
    <col min="170" max="172" width="16.33203125" style="325" bestFit="1" customWidth="1"/>
    <col min="173" max="173" width="20.44140625" style="325" bestFit="1" customWidth="1"/>
    <col min="174" max="174" width="18.44140625" style="325" bestFit="1" customWidth="1"/>
    <col min="175" max="175" width="20.44140625" style="325" bestFit="1" customWidth="1"/>
    <col min="176" max="176" width="18.44140625" style="325" bestFit="1" customWidth="1"/>
    <col min="177" max="177" width="20" style="325" bestFit="1" customWidth="1"/>
    <col min="178" max="178" width="18.44140625" style="325" bestFit="1" customWidth="1"/>
    <col min="179" max="179" width="18.33203125" style="325" customWidth="1"/>
    <col min="180" max="185" width="18.44140625" style="325" bestFit="1" customWidth="1"/>
    <col min="186" max="186" width="20.44140625" style="325" bestFit="1" customWidth="1"/>
    <col min="187" max="194" width="18.44140625" style="325" bestFit="1" customWidth="1"/>
    <col min="195" max="195" width="11.5546875" style="325" bestFit="1" customWidth="1"/>
    <col min="196" max="196" width="18.44140625" style="325" bestFit="1" customWidth="1"/>
    <col min="197" max="199" width="11.5546875" style="325" bestFit="1" customWidth="1"/>
    <col min="200" max="204" width="13" style="325" customWidth="1"/>
    <col min="205" max="206" width="16.33203125" style="325" bestFit="1" customWidth="1"/>
    <col min="207" max="207" width="11.5546875" style="325" bestFit="1" customWidth="1"/>
    <col min="208" max="213" width="16.33203125" style="325" bestFit="1" customWidth="1"/>
    <col min="214" max="214" width="25.5546875" style="325" customWidth="1"/>
    <col min="215" max="216" width="16.33203125" style="325" bestFit="1" customWidth="1"/>
    <col min="217" max="231" width="11.5546875" style="325" bestFit="1" customWidth="1"/>
    <col min="232" max="232" width="20.44140625" style="325" customWidth="1"/>
    <col min="233" max="253" width="11.5546875" style="325" bestFit="1" customWidth="1"/>
    <col min="254" max="254" width="18.33203125" style="325" bestFit="1" customWidth="1"/>
    <col min="255" max="255" width="18.44140625" style="325" bestFit="1" customWidth="1"/>
    <col min="256" max="256" width="18.33203125" style="325" bestFit="1" customWidth="1"/>
    <col min="257" max="259" width="18.44140625" style="325" bestFit="1" customWidth="1"/>
    <col min="260" max="260" width="11.44140625" style="325"/>
    <col min="261" max="262" width="11.5546875" style="325" bestFit="1" customWidth="1"/>
    <col min="263" max="263" width="11.44140625" style="325"/>
    <col min="264" max="272" width="11.5546875" style="325" bestFit="1" customWidth="1"/>
    <col min="273" max="273" width="11.44140625" style="325"/>
    <col min="274" max="280" width="11.5546875" style="325" bestFit="1" customWidth="1"/>
    <col min="281" max="281" width="13.33203125" style="325" customWidth="1"/>
    <col min="282" max="282" width="16.44140625" style="325" customWidth="1"/>
    <col min="283" max="285" width="11.5546875" style="325" bestFit="1" customWidth="1"/>
    <col min="286" max="286" width="14.5546875" style="325" customWidth="1"/>
    <col min="287" max="287" width="14" style="325" customWidth="1"/>
    <col min="288" max="290" width="11.5546875" style="325" bestFit="1" customWidth="1"/>
    <col min="291" max="16384" width="11.44140625" style="325"/>
  </cols>
  <sheetData>
    <row r="1" spans="1:290" ht="14.4"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0</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4.4" hidden="1" thickBot="1">
      <c r="C2" s="325" t="str">
        <f>+'1. Inscripción'!G8</f>
        <v>Manualidades La Abuela Marina / Luz Marina Negrete Diaz</v>
      </c>
      <c r="D2" s="325">
        <f>+'1. Inscripción'!F12</f>
        <v>39296244</v>
      </c>
      <c r="E2" s="325" t="e">
        <f>+VLOOKUP($F$2,'Listas caracterización'!I3:$J$1141,2)</f>
        <v>#REF!</v>
      </c>
      <c r="F2" s="325" t="e">
        <f>+#REF!</f>
        <v>#REF!</v>
      </c>
      <c r="G2" s="325" t="str">
        <f>+'1. Inscripción'!O36</f>
        <v xml:space="preserve">Artesanias elaborada con fribras naturales recicladas </v>
      </c>
      <c r="H2" s="325" t="str">
        <f>+'1. Inscripción'!G18</f>
        <v>Luz Marina Negrete Diaz</v>
      </c>
      <c r="I2" s="325" t="str">
        <f>+'1. Inscripción'!G28</f>
        <v>luzmarinanegretediaz@hotmail.com</v>
      </c>
      <c r="J2" s="325">
        <f>+'1. Inscripción'!T28</f>
        <v>3128179602</v>
      </c>
      <c r="K2" s="325" t="str">
        <f>+'1. Inscripción'!G24</f>
        <v>Barrio La Alborada, Calle 97 76B 15</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d. No se utilizan empaques o embalajes</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c. Se cuenta e implementa con un plan de gestión de residuos y los residuos aprovechables generados son incorporados nuevamente a la cadena de valor</v>
      </c>
      <c r="DV2" s="325" t="str">
        <f>+'3. Verificación'!M61</f>
        <v>c. Se cuenta e implementa un programa para la incorporación de este tipo de materiales en el proceso de producción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a. No cuenta con Sistema de Seguridad y Salud en el Trabajo -SSST</v>
      </c>
      <c r="EJ2" s="325" t="str">
        <f>+'3. Verificación'!M31</f>
        <v>a. No las realiza</v>
      </c>
      <c r="EK2" s="330"/>
      <c r="EL2" s="325" t="str">
        <f>+'3. Verificación'!M29</f>
        <v>b. Define y aplica estrategias de adquisición de insumos, materias primas, semovientes o servicios por parte de organizaciones de economía solidaria, comunidades vulnerables, MIPYMES, proveedores verdes en algunos de sus procesos productivos.</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b. Si</v>
      </c>
      <c r="EY2" s="325" t="str">
        <f>+'3. Verificación'!M78</f>
        <v>b. Si las ha desarrollado alguna vez en la trayectoria empresarial</v>
      </c>
      <c r="EZ2" s="325" t="str">
        <f>+'3. Verificación'!M80</f>
        <v>b. Si</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1</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1</v>
      </c>
      <c r="GC2" s="325">
        <f>+'2. Caracterización'!O58</f>
        <v>0</v>
      </c>
      <c r="GD2" s="325">
        <f>+'2. Caracterización'!Q58</f>
        <v>0</v>
      </c>
      <c r="GE2" s="325">
        <f>+'2. Caracterización'!S58</f>
        <v>0</v>
      </c>
      <c r="GF2" s="325">
        <f>+'2. Caracterización'!U58</f>
        <v>0</v>
      </c>
      <c r="GG2" s="325">
        <f>+'2. Caracterización'!E74</f>
        <v>1</v>
      </c>
      <c r="GH2" s="325">
        <f>+'2. Caracterización'!G74</f>
        <v>0</v>
      </c>
      <c r="GI2" s="325">
        <f>+'2. Caracterización'!I74</f>
        <v>0</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a. Si</v>
      </c>
      <c r="GQ2" s="325" t="str">
        <f>+'1. Inscripción'!F16</f>
        <v>a. Si</v>
      </c>
      <c r="GR2" s="325">
        <f>+'1. Inscripción'!F30</f>
        <v>0</v>
      </c>
      <c r="GS2" s="325" t="str">
        <f>+'1. Inscripción'!K32</f>
        <v>La Abuela Marina 2</v>
      </c>
      <c r="GT2" s="325" t="str">
        <f>+'1. Inscripción'!O32</f>
        <v>La Abuela Marina 2</v>
      </c>
      <c r="GU2" s="325">
        <f>+'1. Inscripción'!S32</f>
        <v>0</v>
      </c>
      <c r="GV2" s="325">
        <f>+'1. Inscripción'!T18</f>
        <v>39296244</v>
      </c>
      <c r="GW2" s="325">
        <f>+'1. Inscripción'!T22</f>
        <v>3128179602</v>
      </c>
      <c r="GX2" s="325" t="str">
        <f>+'1. Inscripción'!O36</f>
        <v xml:space="preserve">Artesanias elaborada con fribras naturales recicladas </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a. No cuenta con Sistema de Seguridad y Salud en el Trabajo -SSST</v>
      </c>
      <c r="IB2" s="325" t="e">
        <f>+'3. Verificación'!#REF!</f>
        <v>#REF!</v>
      </c>
      <c r="IC2" s="325" t="str">
        <f>+'3. Verificación'!M29</f>
        <v>b. Define y aplica estrategias de adquisición de insumos, materias primas, semovientes o servicios por parte de organizaciones de economía solidaria, comunidades vulnerables, MIPYMES, proveedores verdes en algunos de sus procesos productivos.</v>
      </c>
      <c r="ID2" s="330" t="str">
        <f>+'3. Verificación'!M30</f>
        <v>b. Si las genera en algunos de los procesos productivos y comerciales</v>
      </c>
      <c r="IE2" s="325" t="str">
        <f>+'3. Verificación'!M31</f>
        <v>a. No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d. No se utilizan empaques o embalajes</v>
      </c>
      <c r="IO2" s="325" t="e">
        <f>+'3. Verificación'!#REF!</f>
        <v>#REF!</v>
      </c>
      <c r="IP2" s="325" t="e">
        <f>+'3. Verificación'!#REF!</f>
        <v>#REF!</v>
      </c>
      <c r="IQ2" s="325" t="e">
        <f>+'3. Verificación'!#REF!</f>
        <v>#REF!</v>
      </c>
      <c r="IR2" s="325" t="str">
        <f>+'3. Verificación'!M53</f>
        <v>a. No cuenta con ficha técnica</v>
      </c>
      <c r="IS2" s="325" t="e">
        <f>+'3. Verificación'!#REF!</f>
        <v>#REF!</v>
      </c>
    </row>
    <row r="3" spans="1:290" ht="14.4" hidden="1" thickBot="1"/>
    <row r="4" spans="1:290" ht="14.4"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4.4"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Apartadó</v>
      </c>
      <c r="M7" s="325" t="str">
        <f>+VLOOKUP($K$7,'Listas caracterización'!$I$3:$L$1141,4)</f>
        <v>Urabá Antioqueño</v>
      </c>
      <c r="N7" s="325" t="str">
        <f>'1. Inscripción'!G8</f>
        <v>Manualidades La Abuela Marina / Luz Marina Negrete Diaz</v>
      </c>
      <c r="O7" s="325" t="str">
        <f>+'1. Inscripción'!F10</f>
        <v>a. Natural</v>
      </c>
      <c r="P7" s="325" t="str">
        <f>+'1. Inscripción'!N10</f>
        <v>a. Persona Natural Comerciante</v>
      </c>
      <c r="Q7" s="325" t="str">
        <f>CONCATENATE('1. Inscripción'!F12,'1. Inscripción'!L12)</f>
        <v>392962442</v>
      </c>
      <c r="R7" s="330" t="str">
        <f>+'1. Inscripción'!T12</f>
        <v>4769</v>
      </c>
      <c r="S7" s="325" t="str">
        <f>+'1. Inscripción'!F14</f>
        <v>No</v>
      </c>
      <c r="T7" s="325">
        <f>+'1. Inscripción'!I14</f>
        <v>0</v>
      </c>
      <c r="U7" s="325">
        <f>+'1. Inscripción'!O14</f>
        <v>0</v>
      </c>
      <c r="V7" s="325">
        <f>+'1. Inscripción'!V16</f>
        <v>11</v>
      </c>
      <c r="W7" s="325" t="str">
        <f>+'1. Inscripción'!I38</f>
        <v>Manualidades La Abuela Marina dedicada a la elaboración y comercialización de artesanías elaboradas con fibras naturales recicladas, cestería y productos en macramé, mediante procesos manuales que integran creatividad, tradición y aprovechamiento sostenible de materiales. Su actividad económica se orienta a la transformación de fibras naturales y elementos reutilizables en artículos decorativos, utilitarios y de uso personal, con valor artesanal, cultural y ambiental.
A través de su labor, la unidad productiva promueve la fabricación de piezas hechas a mano como canastos, cestas, accesorios, elementos decorativos y otros productos artesanales, destacando el uso responsable de los recursos, la recuperación de materiales y la generación de productos con identidad propia, valor agregado y enfoque sostenible</v>
      </c>
      <c r="X7" s="325" t="str">
        <f>+'2. Caracterización'!AA9</f>
        <v>Ecoproductos industriales</v>
      </c>
      <c r="Y7" s="325" t="str">
        <f>+'2. Caracterización'!Q9</f>
        <v>Moda sostenible</v>
      </c>
      <c r="Z7" s="325" t="str">
        <f>+'2. Caracterización'!G9</f>
        <v>Joyería, artesanía y bisutería</v>
      </c>
      <c r="AA7" s="325" t="str">
        <f>+'1. Inscripción'!H36</f>
        <v>a. Bien</v>
      </c>
      <c r="AB7" s="325" t="str">
        <f>+'1. Inscripción'!O36</f>
        <v xml:space="preserve">Artesanias elaborada con fribras naturales recicladas </v>
      </c>
      <c r="AF7" s="325" t="str">
        <f>'1. Inscripción'!G18</f>
        <v>Luz Marina Negrete Diaz</v>
      </c>
      <c r="AG7" s="325" t="str">
        <f>'1. Inscripción'!G28</f>
        <v>luzmarinanegretediaz@hotmail.com</v>
      </c>
      <c r="AH7" s="363">
        <f>'1. Inscripción'!T28</f>
        <v>3128179602</v>
      </c>
      <c r="AI7" s="325" t="str">
        <f>'1. Inscripción'!G24</f>
        <v>Barrio La Alborada, Calle 97 76B 15</v>
      </c>
      <c r="AJ7" s="325">
        <f>'1. Inscripción'!F30</f>
        <v>0</v>
      </c>
      <c r="AK7" s="363">
        <f>'1. Inscripción'!T22</f>
        <v>3128179602</v>
      </c>
      <c r="AL7" s="325" t="str">
        <f>'1. Inscripción'!O32</f>
        <v>La Abuela Marina 2</v>
      </c>
      <c r="AM7" s="325" t="str">
        <f>'1. Inscripción'!K32</f>
        <v>La Abuela Marina 2</v>
      </c>
      <c r="AN7" s="325" t="str">
        <f>+'1. Inscripción'!O32</f>
        <v>La Abuela Marina 2</v>
      </c>
      <c r="AO7" s="325">
        <f>+'1. Inscripción'!S32</f>
        <v>0</v>
      </c>
      <c r="AP7" s="325" t="str">
        <f>+'1. Inscripción'!H44</f>
        <v>a. Si</v>
      </c>
      <c r="AQ7" s="325" t="str">
        <f>+'1. Inscripción'!I51</f>
        <v>a. Si</v>
      </c>
      <c r="AR7" s="325" t="str">
        <f>+'1. Inscripción'!I52</f>
        <v>a. Si</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b. No</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b. Zona urbana</v>
      </c>
      <c r="BG7" s="325" t="str">
        <f>+'1. Inscripción'!N73</f>
        <v>b. No</v>
      </c>
      <c r="BH7" s="325" t="str">
        <f>+'1. Inscripción'!N75</f>
        <v>b. No</v>
      </c>
      <c r="BI7" s="325" t="str">
        <f>+'1. Inscripción'!I79</f>
        <v>Esta labor contribuye a la preservación y transmisión de conocimientos tradicionales asociados al trabajo artesanal, promueve la valoración de los oficios manuales y fomenta alternativas de generación de ingresos sostenibles para las familias y comunidades del territorio.
Asimismo, la actividad favorece la apropiación de prácticas productivas responsables, el reconocimiento de la identidad cultural local y la dinamización de procesos económicos basados en el aprovechamiento de materiales naturales y reutilizables. De esta manera, la unidad productiva aporta al fortalecimiento de emprendimientos con enfoque social y ambiental, integrando sostenibilidad, cultura y desarrollo comunitario.
Dentro de las buenas prácticas sociales ejecutadas, la unidad productiva promueve el respeto por los saberes artesanales, la elaboración manual de productos con valor cultural, el consumo responsable y la comercialización de artículos que resaltan la identidad del territorio. Igualmente, impulsa la inclusión productiva, el intercambio de conocimientos, la valorización del trabajo artesanal y la generación de oportunidades económicas mediante una actividad que articula el aprovechamiento sostenible de los recursos con el bienestar social de la comunidad.</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Desarrolla actividades orientadas a la creación y venta de artesanías elaboradas con fibras naturales recicladas, cestería y productos en macramé, como una alternativa sostenible que combina el trabajo manual, el aprovechamiento de materiales y la elaboración de piezas con valor cultural y funcional. Su actividad comercial se enfoca en la fabricación de artículos decorativos, accesorios y elementos de uso cotidiano, elaborados a partir de fibras naturales y materiales reutilizados, promoviendo la producción artesanal y el uso responsable de los recursos.
El proceso productivo se lleva a cabo de manera manual, mediante la recolección, clasificación, acondicionamiento y transformación de fibras naturales recicladas, que posteriormente son trabajadas con técnicas de tejido, anudado, entrelazado y armado para dar forma a canastos, cestas, accesorios y artículos decorativos en macramé. Cada producto es elaborado de forma cuidadosa, integrando diseño, creatividad y prácticas de aprovechamiento de materiales.
La actividad está dirigida a consumidores que prefieren productos artesanales, decorativos y sostenibles, elaborados con materiales naturales y reciclados. Su mercado incluye clientes locales, visitantes, compradores interesados en artículos para el hogar, accesorios y piezas artesanales con identidad propia, así como personas que valoran la producción manual y el consumo responsable.
La venta de los productos se realiza a través de canales directos como ferias artesanales, exhibiciones, pedidos personalizados, redes sociales y recomendaciones, lo que permite dar a conocer la oferta artesanal, ampliar la base de clientes y fortalecer la comercialización de productos con enfoque ambiental y valor agregado</v>
      </c>
      <c r="BS7" s="325" t="str">
        <f>+'2. Caracterización'!C17</f>
        <v xml:space="preserve">Artesanias elaborada con fribras naturales recicladas </v>
      </c>
      <c r="BT7" s="325">
        <f>+'2. Caracterización'!I17</f>
        <v>15</v>
      </c>
      <c r="BU7" s="325" t="str">
        <f>+'2. Caracterización'!K17</f>
        <v>Unidades</v>
      </c>
      <c r="BV7" s="325">
        <f>+'2. Caracterización'!M17</f>
        <v>15</v>
      </c>
      <c r="BW7" s="325">
        <f>+'2. Caracterización'!O17</f>
        <v>50000</v>
      </c>
      <c r="BX7" s="325">
        <f>+'2. Caracterización'!S17</f>
        <v>750000</v>
      </c>
      <c r="BY7" s="325">
        <f>+'2. Caracterización'!T17</f>
        <v>20000</v>
      </c>
      <c r="BZ7" s="325">
        <f>+'2. Caracterización'!V17</f>
        <v>5000</v>
      </c>
      <c r="CA7" s="325">
        <f>+'2. Caracterización'!X17</f>
        <v>5000</v>
      </c>
      <c r="CB7" s="325">
        <f>+'2. Caracterización'!AD17</f>
        <v>450000</v>
      </c>
      <c r="CC7" s="325">
        <f>+'2. Caracterización'!AF17</f>
        <v>300000</v>
      </c>
      <c r="CD7" s="325">
        <f>+'2. Caracterización'!S21</f>
        <v>1380000</v>
      </c>
      <c r="CE7" s="325">
        <f>+'2. Caracterización'!AD21</f>
        <v>826000</v>
      </c>
      <c r="CF7" s="325">
        <f>+'2. Caracterización'!AF21</f>
        <v>554000</v>
      </c>
      <c r="CG7" s="325" t="str">
        <f>+'2. Caracterización'!G23</f>
        <v>b. El negocio ha accedido a servicios de financiación informal</v>
      </c>
      <c r="CH7" s="325" t="str">
        <f>+'2. Caracterización'!G25</f>
        <v>Micro</v>
      </c>
      <c r="CI7" s="325">
        <f>+'2. Caracterización'!P23</f>
        <v>40.144927536231883</v>
      </c>
      <c r="CJ7" s="326">
        <f>+'2. Caracterización'!P25</f>
        <v>1</v>
      </c>
      <c r="CK7" s="325" t="str">
        <f>+'2. Caracterización'!G32</f>
        <v>Apartadó</v>
      </c>
      <c r="CL7" s="363" t="str">
        <f>+'2. Caracterización'!S32</f>
        <v>7°52´24,58"</v>
      </c>
      <c r="CM7" s="325" t="str">
        <f>+'2. Caracterización'!U32</f>
        <v>76°36´40,18"</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b. No</v>
      </c>
      <c r="CT7" s="326" t="str">
        <f>+'2. Caracterización'!AD43</f>
        <v>b. No</v>
      </c>
      <c r="CU7" s="326" t="str">
        <f>+'2. Caracterización'!AD44</f>
        <v>b. No</v>
      </c>
      <c r="CV7" s="326" t="str">
        <f>+'2. Caracterización'!AD45</f>
        <v>b. No</v>
      </c>
      <c r="CW7" s="326" t="str">
        <f>+'2. Caracterización'!AD46</f>
        <v>b. No</v>
      </c>
      <c r="CX7" s="326" t="str">
        <f>+'2. Caracterización'!AD47</f>
        <v>a. Si</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1</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0</v>
      </c>
      <c r="EI7" s="325">
        <f>+'2. Caracterización'!I66</f>
        <v>1</v>
      </c>
      <c r="EJ7" s="325">
        <f>+'2. Caracterización'!K66</f>
        <v>0</v>
      </c>
      <c r="EK7" s="325">
        <f>+'2. Caracterización'!N66</f>
        <v>0</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0</v>
      </c>
      <c r="ES7" s="325">
        <f>+'2. Caracterización'!Q66</f>
        <v>0</v>
      </c>
      <c r="ET7" s="325">
        <f>+'2. Caracterización'!R66</f>
        <v>1</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1</v>
      </c>
      <c r="FH7" s="325">
        <f>+'2. Caracterización'!G74</f>
        <v>0</v>
      </c>
      <c r="FI7" s="325">
        <f>+'2. Caracterización'!I74</f>
        <v>0</v>
      </c>
      <c r="FJ7" s="325">
        <f>+'2. Caracterización'!K74</f>
        <v>0</v>
      </c>
      <c r="FK7" s="325">
        <f>+'2. Caracterización'!M74</f>
        <v>0</v>
      </c>
      <c r="FL7" s="325">
        <f>+'2. Caracterización'!O74</f>
        <v>0</v>
      </c>
      <c r="FM7" s="328">
        <f>+'2. Caracterización'!T71</f>
        <v>50</v>
      </c>
      <c r="FN7" s="328">
        <f>+'2. Caracterización'!T72</f>
        <v>50</v>
      </c>
      <c r="FO7" s="328">
        <f>+'2. Caracterización'!T73</f>
        <v>50</v>
      </c>
      <c r="FP7" s="326">
        <f>+'2. Caracterización'!T74</f>
        <v>150</v>
      </c>
      <c r="FQ7" s="325">
        <f>+'2. Caracterización'!E82</f>
        <v>0</v>
      </c>
      <c r="FR7" s="325">
        <f>+'2. Caracterización'!E83</f>
        <v>0</v>
      </c>
      <c r="FS7" s="325">
        <f>+'2. Caracterización'!E84</f>
        <v>0</v>
      </c>
      <c r="FT7" s="325">
        <f>+'2. Caracterización'!E85</f>
        <v>0</v>
      </c>
      <c r="FU7" s="325">
        <f>+'2. Caracterización'!L82</f>
        <v>1</v>
      </c>
      <c r="FV7" s="325">
        <f>+'2. Caracterización'!L83</f>
        <v>0</v>
      </c>
      <c r="FW7" s="325">
        <f>+'2. Caracterización'!L84</f>
        <v>0</v>
      </c>
      <c r="FX7" s="325">
        <f>+'2. Caracterización'!L85</f>
        <v>0</v>
      </c>
      <c r="FY7" s="325">
        <f>+'2. Caracterización'!O82</f>
        <v>1</v>
      </c>
      <c r="FZ7" s="325">
        <f>+'2. Caracterización'!O83</f>
        <v>0</v>
      </c>
      <c r="GA7" s="325">
        <f>+'2. Caracterización'!O84</f>
        <v>0</v>
      </c>
      <c r="GB7" s="325">
        <f>+'2. Caracterización'!O85</f>
        <v>0</v>
      </c>
      <c r="GC7" s="363">
        <f>+'2. Caracterización'!E91</f>
        <v>1</v>
      </c>
      <c r="GD7" s="363">
        <f>+'2. Caracterización'!I91</f>
        <v>1</v>
      </c>
      <c r="GE7" s="363">
        <f>+'2. Caracterización'!O91</f>
        <v>1</v>
      </c>
      <c r="GF7" s="363">
        <f>+'2. Caracterización'!U91</f>
        <v>1</v>
      </c>
      <c r="GG7" s="363">
        <f>+'2. Caracterización'!AA91</f>
        <v>1</v>
      </c>
      <c r="GH7" s="363">
        <f>+'2. Caracterización'!E92</f>
        <v>0</v>
      </c>
      <c r="GI7" s="363">
        <f>+'2. Caracterización'!I92</f>
        <v>0</v>
      </c>
      <c r="GJ7" s="363">
        <f>+'2. Caracterización'!O92</f>
        <v>0</v>
      </c>
      <c r="GK7" s="325">
        <f>+'2. Caracterización'!U92</f>
        <v>0</v>
      </c>
      <c r="GL7" s="328">
        <f>+'2. Caracterización'!AA92</f>
        <v>0</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3</v>
      </c>
      <c r="GX7" s="325">
        <f>+'2. Caracterización'!C105</f>
        <v>0</v>
      </c>
      <c r="GY7" s="325">
        <f>+'2. Caracterización'!C107</f>
        <v>0</v>
      </c>
      <c r="GZ7" s="325">
        <f>+'2. Caracterización'!C119</f>
        <v>1</v>
      </c>
      <c r="HA7" s="325">
        <f>+'2. Caracterización'!H119</f>
        <v>1</v>
      </c>
      <c r="HB7" s="325">
        <f>+'2. Caracterización'!O119</f>
        <v>100</v>
      </c>
      <c r="HC7" s="325" t="str">
        <f>+'2. Caracterización'!W118</f>
        <v>b. No</v>
      </c>
      <c r="HD7" s="325">
        <f>+'2. Caracterización'!AA118</f>
        <v>0</v>
      </c>
      <c r="HE7" s="325" t="str">
        <f>+'2. Caracterización'!F122</f>
        <v xml:space="preserve">JOHN JEINNNER PALACIOS CORDOBA </v>
      </c>
      <c r="HF7" s="325" t="str">
        <f>+'2. Caracterización'!R124</f>
        <v>negociosverdes@corpouraba.gov.co</v>
      </c>
      <c r="HG7" s="325">
        <f>+'2. Caracterización'!F124</f>
        <v>3102539786</v>
      </c>
      <c r="HH7" s="365">
        <f>+'3. Verificación'!H8</f>
        <v>46196</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a. No cuenta con Sistema de Seguridad y Salud en el Trabajo -SSST</v>
      </c>
      <c r="HO7" s="325" t="str">
        <f>+'3. Verificación'!M25</f>
        <v>b. Se promueven en algunas de las áreas y grupos de la empresa</v>
      </c>
      <c r="HP7" s="325" t="str">
        <f>+'3. Verificación'!M26</f>
        <v>b. Si las realiza pero no de manera permanente</v>
      </c>
      <c r="HQ7" s="325" t="str">
        <f>+'3. Verificación'!M29</f>
        <v>b. Define y aplica estrategias de adquisición de insumos, materias primas, semovientes o servicios por parte de organizaciones de economía solidaria, comunidades vulnerables, MIPYMES, proveedores verdes en algunos de sus procesos productivos.</v>
      </c>
      <c r="HR7" s="330" t="str">
        <f>+'3. Verificación'!M30</f>
        <v>b. Si las genera en algunos de los procesos productivos y comerciales</v>
      </c>
      <c r="HS7" s="325" t="str">
        <f>+'3. Verificación'!M31</f>
        <v>a. No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d. No se utilizan empaques o embalajes</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c. Se cuenta e implementa un programa para la incorporación de este tipo de materiales en el proceso de producción o prestación del servicio</v>
      </c>
      <c r="II7" s="325" t="str">
        <f>+'3. Verificación'!M62</f>
        <v>c. Se cuenta e implementa con un plan de gestión de residuos y los residuos aprovechables generados son incorporados nuevamente a la cadena de valor</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b. Si</v>
      </c>
      <c r="IS7" s="325" t="str">
        <f>+'3. Verificación'!M81</f>
        <v>b. Si</v>
      </c>
      <c r="IT7" s="325" t="str">
        <f>+'3. Verificación'!M85</f>
        <v>Positiva</v>
      </c>
      <c r="IU7" s="325" t="str">
        <f>+'3. Verificación'!M86</f>
        <v>Alta</v>
      </c>
      <c r="IV7" s="325" t="str">
        <f>+'3. Verificación'!M87</f>
        <v>Bajo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Satisfactorio</v>
      </c>
      <c r="JH7" s="325" t="str">
        <f>+'3. Verificación'!M105</f>
        <v>Nulo</v>
      </c>
      <c r="JI7" s="325" t="str">
        <f>+'3. Verificación'!M106</f>
        <v>Alto</v>
      </c>
      <c r="JJ7" s="325" t="str">
        <f>+'3. Verificación'!M107</f>
        <v>Bajo</v>
      </c>
      <c r="JK7" s="325">
        <f>+'3. Verificación'!I112</f>
        <v>4.5</v>
      </c>
      <c r="JL7" s="325">
        <f>+'3. Verificación'!I113</f>
        <v>8</v>
      </c>
      <c r="JM7" s="328" t="s">
        <v>2229</v>
      </c>
      <c r="JN7" s="325">
        <f>+'3. Verificación'!I115</f>
        <v>2.5</v>
      </c>
      <c r="JO7" s="325">
        <f>+'3. Verificación'!I116</f>
        <v>1.875</v>
      </c>
      <c r="JP7" s="325">
        <f>+'3. Verificación'!I117</f>
        <v>3.75</v>
      </c>
      <c r="JQ7" s="325">
        <f>+'3. Verificación'!I118</f>
        <v>6.5625</v>
      </c>
      <c r="JR7" s="328">
        <f>+'3. Verificación'!J115</f>
        <v>14.6875</v>
      </c>
      <c r="JS7" s="325">
        <f>+'3. Verificación'!I120</f>
        <v>2.85</v>
      </c>
      <c r="JT7" s="325">
        <f>+'3. Verificación'!I121</f>
        <v>0</v>
      </c>
      <c r="JU7" s="325">
        <f>+'3. Verificación'!I123</f>
        <v>5.76</v>
      </c>
      <c r="JV7" s="325">
        <f>+'3. Verificación'!I124</f>
        <v>5.7</v>
      </c>
      <c r="JW7" s="325">
        <f>+'3. Verificación'!I125</f>
        <v>1.425</v>
      </c>
      <c r="JX7" s="325">
        <f>+'3. Verificación'!I126</f>
        <v>4.0952380952380958</v>
      </c>
      <c r="JY7" s="328">
        <f>+'3. Verificación'!J120</f>
        <v>21.730238095238096</v>
      </c>
      <c r="JZ7" s="325">
        <f>+'3. Verificación'!I128</f>
        <v>3.75</v>
      </c>
      <c r="KA7" s="325">
        <f>+'3. Verificación'!I129</f>
        <v>3.75</v>
      </c>
      <c r="KB7" s="328">
        <f>+'3. Verificación'!J128</f>
        <v>7.5</v>
      </c>
      <c r="KC7" s="325">
        <f>+'3. Verificación'!C131</f>
        <v>56.417738095238093</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2026-06-25T20:17:37Z</dcterms:modified>
  <cp:category/>
  <cp:contentStatus/>
</cp:coreProperties>
</file>